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TSX\PHAN_BO_CS\"/>
    </mc:Choice>
  </mc:AlternateContent>
  <xr:revisionPtr revIDLastSave="0" documentId="8_{EC5278F0-6A62-48DD-8FE1-824FF7FB13DE}" xr6:coauthVersionLast="47" xr6:coauthVersionMax="47" xr10:uidLastSave="{00000000-0000-0000-0000-000000000000}"/>
  <bookViews>
    <workbookView xWindow="-120" yWindow="-120" windowWidth="20730" windowHeight="11040" activeTab="4" xr2:uid="{8397A675-CA58-43DB-81C5-86A64E47799E}"/>
  </bookViews>
  <sheets>
    <sheet name="HUY ĐỘNG (4)" sheetId="5" r:id="rId1"/>
    <sheet name="HUY ĐỘNG (2)" sheetId="3" r:id="rId2"/>
    <sheet name="CẮT GIẢM" sheetId="2" r:id="rId3"/>
    <sheet name="HUY ĐỘNG (3)" sheetId="4" r:id="rId4"/>
    <sheet name="HUY ĐỘNG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5" l="1"/>
  <c r="D27" i="5"/>
  <c r="M26" i="5"/>
  <c r="E26" i="5"/>
  <c r="L26" i="5" s="1"/>
  <c r="M25" i="5"/>
  <c r="G25" i="5"/>
  <c r="F25" i="5"/>
  <c r="E25" i="5"/>
  <c r="L25" i="5" s="1"/>
  <c r="M24" i="5"/>
  <c r="E24" i="5"/>
  <c r="M23" i="5"/>
  <c r="E23" i="5"/>
  <c r="L23" i="5" s="1"/>
  <c r="M22" i="5"/>
  <c r="L22" i="5"/>
  <c r="E22" i="5"/>
  <c r="M21" i="5"/>
  <c r="L21" i="5"/>
  <c r="E21" i="5"/>
  <c r="M20" i="5"/>
  <c r="L20" i="5"/>
  <c r="G20" i="5"/>
  <c r="F20" i="5"/>
  <c r="E20" i="5"/>
  <c r="M19" i="5"/>
  <c r="L19" i="5"/>
  <c r="G19" i="5"/>
  <c r="F19" i="5"/>
  <c r="E19" i="5"/>
  <c r="M18" i="5"/>
  <c r="E18" i="5"/>
  <c r="M17" i="5"/>
  <c r="E17" i="5"/>
  <c r="M16" i="5"/>
  <c r="L16" i="5"/>
  <c r="E16" i="5"/>
  <c r="M15" i="5"/>
  <c r="L15" i="5"/>
  <c r="E15" i="5"/>
  <c r="M14" i="5"/>
  <c r="L14" i="5"/>
  <c r="G14" i="5"/>
  <c r="F14" i="5"/>
  <c r="E14" i="5"/>
  <c r="M13" i="5"/>
  <c r="L13" i="5"/>
  <c r="G13" i="5"/>
  <c r="F13" i="5"/>
  <c r="E13" i="5"/>
  <c r="M12" i="5"/>
  <c r="E12" i="5"/>
  <c r="L12" i="5" s="1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M11" i="5"/>
  <c r="E11" i="5"/>
  <c r="L11" i="5" s="1"/>
  <c r="A11" i="5"/>
  <c r="M10" i="5"/>
  <c r="L10" i="5"/>
  <c r="E10" i="5"/>
  <c r="A10" i="5"/>
  <c r="M9" i="5"/>
  <c r="L9" i="5"/>
  <c r="E9" i="5"/>
  <c r="A9" i="5"/>
  <c r="M8" i="5"/>
  <c r="L8" i="5"/>
  <c r="G8" i="5"/>
  <c r="F8" i="5"/>
  <c r="E8" i="5"/>
  <c r="A8" i="5"/>
  <c r="M7" i="5"/>
  <c r="L7" i="5"/>
  <c r="G7" i="5"/>
  <c r="F7" i="5"/>
  <c r="E7" i="5"/>
  <c r="A7" i="5"/>
  <c r="M6" i="5"/>
  <c r="E6" i="5"/>
  <c r="E27" i="5" s="1"/>
  <c r="G4" i="5"/>
  <c r="H4" i="5" s="1"/>
  <c r="I4" i="5" s="1"/>
  <c r="J4" i="5" s="1"/>
  <c r="K4" i="5" s="1"/>
  <c r="L4" i="5" s="1"/>
  <c r="N27" i="1"/>
  <c r="M8" i="1"/>
  <c r="M7" i="1"/>
  <c r="M6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G27" i="4"/>
  <c r="G22" i="4" s="1"/>
  <c r="D27" i="4"/>
  <c r="E26" i="4"/>
  <c r="F26" i="4" s="1"/>
  <c r="E25" i="4"/>
  <c r="G25" i="4" s="1"/>
  <c r="E24" i="4"/>
  <c r="E23" i="4"/>
  <c r="F23" i="4" s="1"/>
  <c r="E22" i="4"/>
  <c r="F22" i="4" s="1"/>
  <c r="E21" i="4"/>
  <c r="L21" i="4" s="1"/>
  <c r="E20" i="4"/>
  <c r="L20" i="4" s="1"/>
  <c r="L19" i="4"/>
  <c r="G19" i="4"/>
  <c r="F19" i="4"/>
  <c r="E19" i="4"/>
  <c r="E18" i="4"/>
  <c r="F18" i="4" s="1"/>
  <c r="E17" i="4"/>
  <c r="L17" i="4" s="1"/>
  <c r="L16" i="4"/>
  <c r="E16" i="4"/>
  <c r="E15" i="4"/>
  <c r="F14" i="4"/>
  <c r="E14" i="4"/>
  <c r="L13" i="4"/>
  <c r="E13" i="4"/>
  <c r="G13" i="4" s="1"/>
  <c r="E12" i="4"/>
  <c r="L12" i="4" s="1"/>
  <c r="E11" i="4"/>
  <c r="L11" i="4" s="1"/>
  <c r="L10" i="4"/>
  <c r="E10" i="4"/>
  <c r="F10" i="4" s="1"/>
  <c r="L9" i="4"/>
  <c r="E9" i="4"/>
  <c r="G9" i="4" s="1"/>
  <c r="E8" i="4"/>
  <c r="E7" i="4"/>
  <c r="L7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E6" i="4"/>
  <c r="G5" i="4"/>
  <c r="H5" i="4" s="1"/>
  <c r="I5" i="4" s="1"/>
  <c r="J5" i="4" s="1"/>
  <c r="K5" i="4" s="1"/>
  <c r="G4" i="4"/>
  <c r="H4" i="4" s="1"/>
  <c r="I4" i="4" s="1"/>
  <c r="J4" i="4" s="1"/>
  <c r="K4" i="4" s="1"/>
  <c r="L4" i="4" s="1"/>
  <c r="D27" i="3"/>
  <c r="E19" i="3" s="1"/>
  <c r="L19" i="3" s="1"/>
  <c r="E25" i="3"/>
  <c r="I25" i="3" s="1"/>
  <c r="E24" i="3"/>
  <c r="I24" i="3" s="1"/>
  <c r="E20" i="3"/>
  <c r="K20" i="3" s="1"/>
  <c r="E18" i="3"/>
  <c r="I18" i="3" s="1"/>
  <c r="E15" i="3"/>
  <c r="L15" i="3" s="1"/>
  <c r="J14" i="3"/>
  <c r="G14" i="3"/>
  <c r="E14" i="3"/>
  <c r="I14" i="3" s="1"/>
  <c r="L13" i="3"/>
  <c r="K13" i="3"/>
  <c r="J13" i="3"/>
  <c r="H13" i="3"/>
  <c r="E13" i="3"/>
  <c r="I13" i="3" s="1"/>
  <c r="E12" i="3"/>
  <c r="K12" i="3" s="1"/>
  <c r="E11" i="3"/>
  <c r="L11" i="3" s="1"/>
  <c r="E10" i="3"/>
  <c r="I10" i="3" s="1"/>
  <c r="E9" i="3"/>
  <c r="I9" i="3" s="1"/>
  <c r="E8" i="3"/>
  <c r="K8" i="3" s="1"/>
  <c r="E7" i="3"/>
  <c r="L7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K6" i="3"/>
  <c r="G6" i="3"/>
  <c r="F6" i="3"/>
  <c r="E6" i="3"/>
  <c r="I6" i="3" s="1"/>
  <c r="G5" i="3"/>
  <c r="H5" i="3" s="1"/>
  <c r="I5" i="3" s="1"/>
  <c r="J5" i="3" s="1"/>
  <c r="K5" i="3" s="1"/>
  <c r="G4" i="3"/>
  <c r="H4" i="3" s="1"/>
  <c r="I4" i="3" s="1"/>
  <c r="J4" i="3" s="1"/>
  <c r="K4" i="3" s="1"/>
  <c r="L4" i="3" s="1"/>
  <c r="G1" i="3"/>
  <c r="G27" i="2"/>
  <c r="H27" i="2" s="1"/>
  <c r="D27" i="2"/>
  <c r="E19" i="2" s="1"/>
  <c r="E26" i="2"/>
  <c r="F26" i="2" s="1"/>
  <c r="E24" i="2"/>
  <c r="L24" i="2" s="1"/>
  <c r="E23" i="2"/>
  <c r="E22" i="2"/>
  <c r="F22" i="2" s="1"/>
  <c r="E21" i="2"/>
  <c r="E20" i="2"/>
  <c r="L20" i="2" s="1"/>
  <c r="E18" i="2"/>
  <c r="F18" i="2" s="1"/>
  <c r="E17" i="2"/>
  <c r="E16" i="2"/>
  <c r="L16" i="2" s="1"/>
  <c r="E15" i="2"/>
  <c r="F15" i="2" s="1"/>
  <c r="E14" i="2"/>
  <c r="F14" i="2" s="1"/>
  <c r="E13" i="2"/>
  <c r="E12" i="2"/>
  <c r="L12" i="2" s="1"/>
  <c r="E11" i="2"/>
  <c r="L11" i="2" s="1"/>
  <c r="E10" i="2"/>
  <c r="F10" i="2" s="1"/>
  <c r="E9" i="2"/>
  <c r="L9" i="2" s="1"/>
  <c r="E8" i="2"/>
  <c r="L8" i="2" s="1"/>
  <c r="E7" i="2"/>
  <c r="F7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E6" i="2"/>
  <c r="L6" i="2" s="1"/>
  <c r="G5" i="2"/>
  <c r="H5" i="2" s="1"/>
  <c r="I5" i="2" s="1"/>
  <c r="J5" i="2" s="1"/>
  <c r="K5" i="2" s="1"/>
  <c r="G4" i="2"/>
  <c r="H4" i="2" s="1"/>
  <c r="I4" i="2" s="1"/>
  <c r="J4" i="2" s="1"/>
  <c r="K4" i="2" s="1"/>
  <c r="L4" i="2" s="1"/>
  <c r="D2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G4" i="1"/>
  <c r="H4" i="1" s="1"/>
  <c r="F24" i="5" l="1"/>
  <c r="G12" i="5"/>
  <c r="G24" i="5"/>
  <c r="F23" i="5"/>
  <c r="G23" i="5"/>
  <c r="F16" i="5"/>
  <c r="G10" i="5"/>
  <c r="G22" i="5"/>
  <c r="L6" i="5"/>
  <c r="F9" i="5"/>
  <c r="L18" i="5"/>
  <c r="F21" i="5"/>
  <c r="L24" i="5"/>
  <c r="G9" i="5"/>
  <c r="G15" i="5"/>
  <c r="G21" i="5"/>
  <c r="G1" i="5"/>
  <c r="F12" i="5"/>
  <c r="G6" i="5"/>
  <c r="F11" i="5"/>
  <c r="F10" i="5"/>
  <c r="F22" i="5"/>
  <c r="G16" i="5"/>
  <c r="L17" i="5"/>
  <c r="F26" i="5"/>
  <c r="F6" i="5"/>
  <c r="F18" i="5"/>
  <c r="G18" i="5"/>
  <c r="F17" i="5"/>
  <c r="G11" i="5"/>
  <c r="G17" i="5"/>
  <c r="F15" i="5"/>
  <c r="G26" i="5"/>
  <c r="L15" i="2"/>
  <c r="G26" i="2"/>
  <c r="F15" i="3"/>
  <c r="E21" i="3"/>
  <c r="I21" i="3" s="1"/>
  <c r="F13" i="4"/>
  <c r="G9" i="2"/>
  <c r="G1" i="2"/>
  <c r="L26" i="2"/>
  <c r="F13" i="3"/>
  <c r="E16" i="3"/>
  <c r="K16" i="3" s="1"/>
  <c r="E22" i="3"/>
  <c r="I22" i="3" s="1"/>
  <c r="G18" i="4"/>
  <c r="F11" i="2"/>
  <c r="G6" i="2"/>
  <c r="J10" i="3"/>
  <c r="G15" i="2"/>
  <c r="L10" i="2"/>
  <c r="G17" i="2"/>
  <c r="G13" i="3"/>
  <c r="E17" i="3"/>
  <c r="E23" i="3"/>
  <c r="G23" i="3" s="1"/>
  <c r="J9" i="3"/>
  <c r="E27" i="4"/>
  <c r="F11" i="4"/>
  <c r="F10" i="3"/>
  <c r="E26" i="3"/>
  <c r="I26" i="3" s="1"/>
  <c r="G11" i="4"/>
  <c r="G13" i="2"/>
  <c r="L13" i="2"/>
  <c r="G21" i="2"/>
  <c r="G10" i="3"/>
  <c r="H16" i="4"/>
  <c r="F25" i="4"/>
  <c r="L8" i="4"/>
  <c r="G12" i="4"/>
  <c r="F21" i="4"/>
  <c r="G18" i="2"/>
  <c r="L18" i="2"/>
  <c r="L7" i="2"/>
  <c r="G23" i="2"/>
  <c r="K10" i="3"/>
  <c r="K18" i="3"/>
  <c r="J6" i="3"/>
  <c r="K14" i="3"/>
  <c r="G21" i="4"/>
  <c r="G10" i="4"/>
  <c r="H27" i="4"/>
  <c r="H24" i="4" s="1"/>
  <c r="G17" i="4"/>
  <c r="H25" i="4"/>
  <c r="G26" i="4"/>
  <c r="L6" i="4"/>
  <c r="H10" i="4"/>
  <c r="F12" i="4"/>
  <c r="L14" i="4"/>
  <c r="H18" i="4"/>
  <c r="F20" i="4"/>
  <c r="L22" i="4"/>
  <c r="H26" i="4"/>
  <c r="L15" i="4"/>
  <c r="G20" i="4"/>
  <c r="L23" i="4"/>
  <c r="H20" i="4"/>
  <c r="L24" i="4"/>
  <c r="L25" i="4"/>
  <c r="G6" i="4"/>
  <c r="H6" i="4"/>
  <c r="G7" i="4"/>
  <c r="F8" i="4"/>
  <c r="H14" i="4"/>
  <c r="G15" i="4"/>
  <c r="F16" i="4"/>
  <c r="L18" i="4"/>
  <c r="H22" i="4"/>
  <c r="G23" i="4"/>
  <c r="F24" i="4"/>
  <c r="L26" i="4"/>
  <c r="F6" i="4"/>
  <c r="F15" i="4"/>
  <c r="G1" i="4"/>
  <c r="H7" i="4"/>
  <c r="G8" i="4"/>
  <c r="F9" i="4"/>
  <c r="H15" i="4"/>
  <c r="G16" i="4"/>
  <c r="F17" i="4"/>
  <c r="H23" i="4"/>
  <c r="G24" i="4"/>
  <c r="F7" i="4"/>
  <c r="G14" i="4"/>
  <c r="I26" i="1"/>
  <c r="H26" i="1"/>
  <c r="I27" i="2"/>
  <c r="H17" i="2"/>
  <c r="H14" i="2"/>
  <c r="H11" i="2"/>
  <c r="H26" i="2"/>
  <c r="H23" i="2"/>
  <c r="H9" i="2"/>
  <c r="H13" i="2"/>
  <c r="H21" i="2"/>
  <c r="H18" i="2"/>
  <c r="H15" i="2"/>
  <c r="H6" i="2"/>
  <c r="H10" i="2"/>
  <c r="H7" i="2"/>
  <c r="H22" i="2"/>
  <c r="H19" i="2"/>
  <c r="G19" i="2"/>
  <c r="L19" i="2"/>
  <c r="F19" i="2"/>
  <c r="G7" i="2"/>
  <c r="G10" i="2"/>
  <c r="L17" i="2"/>
  <c r="E25" i="2"/>
  <c r="H25" i="2" s="1"/>
  <c r="G9" i="3"/>
  <c r="F19" i="3"/>
  <c r="G24" i="3"/>
  <c r="L23" i="2"/>
  <c r="J21" i="3"/>
  <c r="L22" i="2"/>
  <c r="H9" i="3"/>
  <c r="J24" i="3"/>
  <c r="K24" i="3"/>
  <c r="F23" i="2"/>
  <c r="K9" i="3"/>
  <c r="L9" i="3"/>
  <c r="H12" i="3"/>
  <c r="F18" i="3"/>
  <c r="F25" i="3"/>
  <c r="G11" i="2"/>
  <c r="G14" i="2"/>
  <c r="L21" i="2"/>
  <c r="F14" i="3"/>
  <c r="F17" i="3"/>
  <c r="G18" i="3"/>
  <c r="J25" i="3"/>
  <c r="L14" i="2"/>
  <c r="G22" i="2"/>
  <c r="F9" i="3"/>
  <c r="F24" i="3"/>
  <c r="G15" i="1"/>
  <c r="G10" i="1"/>
  <c r="G20" i="1"/>
  <c r="I7" i="3"/>
  <c r="H8" i="3"/>
  <c r="L8" i="3"/>
  <c r="I11" i="3"/>
  <c r="L12" i="3"/>
  <c r="I15" i="3"/>
  <c r="J18" i="3"/>
  <c r="I19" i="3"/>
  <c r="H20" i="3"/>
  <c r="L20" i="3"/>
  <c r="H24" i="3"/>
  <c r="L24" i="3"/>
  <c r="G25" i="3"/>
  <c r="K25" i="3"/>
  <c r="F7" i="3"/>
  <c r="I8" i="3"/>
  <c r="F11" i="3"/>
  <c r="J11" i="3"/>
  <c r="I12" i="3"/>
  <c r="J15" i="3"/>
  <c r="J19" i="3"/>
  <c r="I20" i="3"/>
  <c r="K22" i="3"/>
  <c r="H25" i="3"/>
  <c r="L25" i="3"/>
  <c r="H6" i="3"/>
  <c r="L6" i="3"/>
  <c r="G7" i="3"/>
  <c r="K7" i="3"/>
  <c r="F8" i="3"/>
  <c r="J8" i="3"/>
  <c r="H10" i="3"/>
  <c r="L10" i="3"/>
  <c r="G11" i="3"/>
  <c r="K11" i="3"/>
  <c r="F12" i="3"/>
  <c r="J12" i="3"/>
  <c r="H14" i="3"/>
  <c r="L14" i="3"/>
  <c r="G15" i="3"/>
  <c r="K15" i="3"/>
  <c r="H18" i="3"/>
  <c r="L18" i="3"/>
  <c r="G19" i="3"/>
  <c r="K19" i="3"/>
  <c r="F20" i="3"/>
  <c r="J20" i="3"/>
  <c r="J7" i="3"/>
  <c r="H7" i="3"/>
  <c r="G8" i="3"/>
  <c r="H11" i="3"/>
  <c r="G12" i="3"/>
  <c r="H15" i="3"/>
  <c r="H19" i="3"/>
  <c r="G20" i="3"/>
  <c r="J27" i="2"/>
  <c r="I23" i="2"/>
  <c r="I19" i="2"/>
  <c r="I15" i="2"/>
  <c r="I11" i="2"/>
  <c r="I7" i="2"/>
  <c r="I6" i="2"/>
  <c r="I24" i="2"/>
  <c r="I20" i="2"/>
  <c r="I16" i="2"/>
  <c r="I12" i="2"/>
  <c r="I8" i="2"/>
  <c r="I26" i="2"/>
  <c r="I22" i="2"/>
  <c r="I18" i="2"/>
  <c r="I14" i="2"/>
  <c r="I10" i="2"/>
  <c r="I21" i="2"/>
  <c r="I17" i="2"/>
  <c r="I13" i="2"/>
  <c r="I9" i="2"/>
  <c r="F8" i="2"/>
  <c r="F16" i="2"/>
  <c r="F24" i="2"/>
  <c r="G8" i="2"/>
  <c r="F9" i="2"/>
  <c r="G12" i="2"/>
  <c r="F13" i="2"/>
  <c r="G16" i="2"/>
  <c r="F17" i="2"/>
  <c r="G20" i="2"/>
  <c r="F21" i="2"/>
  <c r="G24" i="2"/>
  <c r="F12" i="2"/>
  <c r="F20" i="2"/>
  <c r="F6" i="2"/>
  <c r="H8" i="2"/>
  <c r="H12" i="2"/>
  <c r="H16" i="2"/>
  <c r="H20" i="2"/>
  <c r="H24" i="2"/>
  <c r="E26" i="1"/>
  <c r="E22" i="1"/>
  <c r="F22" i="1" s="1"/>
  <c r="E18" i="1"/>
  <c r="F18" i="1" s="1"/>
  <c r="E14" i="1"/>
  <c r="F14" i="1" s="1"/>
  <c r="E10" i="1"/>
  <c r="F10" i="1" s="1"/>
  <c r="E6" i="1"/>
  <c r="H6" i="1" s="1"/>
  <c r="E25" i="1"/>
  <c r="F25" i="1" s="1"/>
  <c r="E21" i="1"/>
  <c r="F21" i="1" s="1"/>
  <c r="E17" i="1"/>
  <c r="F17" i="1" s="1"/>
  <c r="E13" i="1"/>
  <c r="F13" i="1" s="1"/>
  <c r="E24" i="1"/>
  <c r="F24" i="1" s="1"/>
  <c r="E20" i="1"/>
  <c r="F20" i="1" s="1"/>
  <c r="E16" i="1"/>
  <c r="F16" i="1" s="1"/>
  <c r="E12" i="1"/>
  <c r="F12" i="1" s="1"/>
  <c r="E8" i="1"/>
  <c r="F8" i="1" s="1"/>
  <c r="E23" i="1"/>
  <c r="F23" i="1" s="1"/>
  <c r="E19" i="1"/>
  <c r="F19" i="1" s="1"/>
  <c r="E15" i="1"/>
  <c r="F15" i="1" s="1"/>
  <c r="E11" i="1"/>
  <c r="F11" i="1" s="1"/>
  <c r="E7" i="1"/>
  <c r="F7" i="1" s="1"/>
  <c r="E9" i="1"/>
  <c r="F9" i="1" s="1"/>
  <c r="I4" i="1"/>
  <c r="G26" i="1" l="1"/>
  <c r="F26" i="1"/>
  <c r="L26" i="1"/>
  <c r="J16" i="3"/>
  <c r="J28" i="3" s="1"/>
  <c r="L21" i="3"/>
  <c r="F26" i="3"/>
  <c r="H25" i="1"/>
  <c r="I17" i="3"/>
  <c r="G17" i="3"/>
  <c r="L17" i="3"/>
  <c r="J17" i="3"/>
  <c r="K17" i="3"/>
  <c r="K28" i="3" s="1"/>
  <c r="H17" i="3"/>
  <c r="L16" i="3"/>
  <c r="J23" i="3"/>
  <c r="H23" i="3"/>
  <c r="L26" i="3"/>
  <c r="H16" i="3"/>
  <c r="F23" i="3"/>
  <c r="J26" i="3"/>
  <c r="H26" i="3"/>
  <c r="I16" i="3"/>
  <c r="I28" i="3" s="1"/>
  <c r="K23" i="3"/>
  <c r="H8" i="4"/>
  <c r="H28" i="4" s="1"/>
  <c r="G22" i="3"/>
  <c r="J26" i="1"/>
  <c r="F16" i="3"/>
  <c r="L22" i="3"/>
  <c r="L28" i="3" s="1"/>
  <c r="G21" i="3"/>
  <c r="K26" i="3"/>
  <c r="J22" i="3"/>
  <c r="L23" i="3"/>
  <c r="G16" i="3"/>
  <c r="G26" i="3"/>
  <c r="F22" i="3"/>
  <c r="H21" i="3"/>
  <c r="H28" i="3" s="1"/>
  <c r="E27" i="3"/>
  <c r="H22" i="3"/>
  <c r="I23" i="3"/>
  <c r="K21" i="3"/>
  <c r="F21" i="3"/>
  <c r="I27" i="4"/>
  <c r="H21" i="4"/>
  <c r="H17" i="4"/>
  <c r="H12" i="4"/>
  <c r="H19" i="4"/>
  <c r="H11" i="4"/>
  <c r="H13" i="4"/>
  <c r="H9" i="4"/>
  <c r="K26" i="1"/>
  <c r="G28" i="4"/>
  <c r="F28" i="4"/>
  <c r="L28" i="4"/>
  <c r="H11" i="1"/>
  <c r="G24" i="1"/>
  <c r="H17" i="1"/>
  <c r="G14" i="1"/>
  <c r="G19" i="1"/>
  <c r="H21" i="1"/>
  <c r="F28" i="3"/>
  <c r="H7" i="1"/>
  <c r="H16" i="1"/>
  <c r="H22" i="1"/>
  <c r="H9" i="1"/>
  <c r="G22" i="1"/>
  <c r="I11" i="1"/>
  <c r="E27" i="2"/>
  <c r="F25" i="2"/>
  <c r="F28" i="2" s="1"/>
  <c r="G6" i="1"/>
  <c r="H20" i="1"/>
  <c r="H10" i="1"/>
  <c r="H14" i="1"/>
  <c r="G13" i="1"/>
  <c r="G25" i="2"/>
  <c r="L25" i="2"/>
  <c r="L28" i="2" s="1"/>
  <c r="G28" i="2"/>
  <c r="I25" i="2"/>
  <c r="H8" i="1"/>
  <c r="H13" i="1"/>
  <c r="G17" i="1"/>
  <c r="H15" i="1"/>
  <c r="G11" i="1"/>
  <c r="L6" i="1"/>
  <c r="F6" i="1"/>
  <c r="G8" i="1"/>
  <c r="H12" i="1"/>
  <c r="H18" i="1"/>
  <c r="G21" i="1"/>
  <c r="G28" i="3"/>
  <c r="G12" i="1"/>
  <c r="H24" i="1"/>
  <c r="G23" i="1"/>
  <c r="G25" i="1"/>
  <c r="H23" i="1"/>
  <c r="H28" i="2"/>
  <c r="G16" i="1"/>
  <c r="G7" i="1"/>
  <c r="G9" i="1"/>
  <c r="G18" i="1"/>
  <c r="H19" i="1"/>
  <c r="I18" i="1"/>
  <c r="I21" i="1"/>
  <c r="I15" i="1"/>
  <c r="I6" i="1"/>
  <c r="I12" i="1"/>
  <c r="I23" i="1"/>
  <c r="I24" i="1"/>
  <c r="I9" i="1"/>
  <c r="I25" i="1"/>
  <c r="I14" i="1"/>
  <c r="I20" i="1"/>
  <c r="I7" i="1"/>
  <c r="I8" i="1"/>
  <c r="I13" i="1"/>
  <c r="I22" i="1"/>
  <c r="I16" i="1"/>
  <c r="I19" i="1"/>
  <c r="I17" i="1"/>
  <c r="I10" i="1"/>
  <c r="J26" i="2"/>
  <c r="J22" i="2"/>
  <c r="J18" i="2"/>
  <c r="J14" i="2"/>
  <c r="J10" i="2"/>
  <c r="J6" i="2"/>
  <c r="J20" i="2"/>
  <c r="J12" i="2"/>
  <c r="J23" i="2"/>
  <c r="J19" i="2"/>
  <c r="J15" i="2"/>
  <c r="J11" i="2"/>
  <c r="J7" i="2"/>
  <c r="J25" i="2"/>
  <c r="J21" i="2"/>
  <c r="J17" i="2"/>
  <c r="J13" i="2"/>
  <c r="J9" i="2"/>
  <c r="J24" i="2"/>
  <c r="J16" i="2"/>
  <c r="J8" i="2"/>
  <c r="K27" i="2"/>
  <c r="I28" i="2"/>
  <c r="L14" i="1"/>
  <c r="J4" i="1"/>
  <c r="I23" i="4" l="1"/>
  <c r="I24" i="4"/>
  <c r="I7" i="4"/>
  <c r="I19" i="4"/>
  <c r="I15" i="4"/>
  <c r="I17" i="4"/>
  <c r="I10" i="4"/>
  <c r="I11" i="4"/>
  <c r="I22" i="4"/>
  <c r="I14" i="4"/>
  <c r="I12" i="4"/>
  <c r="I13" i="4"/>
  <c r="I26" i="4"/>
  <c r="I8" i="4"/>
  <c r="I25" i="4"/>
  <c r="I9" i="4"/>
  <c r="J27" i="4"/>
  <c r="I6" i="4"/>
  <c r="I21" i="4"/>
  <c r="I16" i="4"/>
  <c r="I20" i="4"/>
  <c r="I18" i="4"/>
  <c r="J21" i="1"/>
  <c r="J10" i="1"/>
  <c r="K8" i="1"/>
  <c r="J23" i="1"/>
  <c r="J9" i="1"/>
  <c r="J22" i="1"/>
  <c r="J19" i="1"/>
  <c r="J15" i="1"/>
  <c r="J24" i="1"/>
  <c r="J11" i="1"/>
  <c r="J8" i="1"/>
  <c r="J20" i="1"/>
  <c r="J7" i="1"/>
  <c r="J6" i="1"/>
  <c r="J18" i="1"/>
  <c r="J16" i="1"/>
  <c r="J25" i="1"/>
  <c r="J14" i="1"/>
  <c r="J17" i="1"/>
  <c r="J13" i="1"/>
  <c r="J12" i="1"/>
  <c r="K25" i="2"/>
  <c r="K21" i="2"/>
  <c r="K17" i="2"/>
  <c r="K13" i="2"/>
  <c r="K9" i="2"/>
  <c r="K8" i="2"/>
  <c r="K23" i="2"/>
  <c r="K15" i="2"/>
  <c r="K7" i="2"/>
  <c r="K22" i="2"/>
  <c r="K18" i="2"/>
  <c r="K14" i="2"/>
  <c r="K10" i="2"/>
  <c r="K6" i="2"/>
  <c r="K24" i="2"/>
  <c r="K20" i="2"/>
  <c r="K16" i="2"/>
  <c r="K12" i="2"/>
  <c r="K19" i="2"/>
  <c r="K11" i="2"/>
  <c r="K26" i="2"/>
  <c r="J28" i="2"/>
  <c r="L20" i="1"/>
  <c r="L24" i="1"/>
  <c r="L16" i="1"/>
  <c r="G1" i="1"/>
  <c r="L18" i="1"/>
  <c r="L11" i="1"/>
  <c r="L19" i="1"/>
  <c r="L12" i="1"/>
  <c r="L17" i="1"/>
  <c r="L22" i="1"/>
  <c r="L15" i="1"/>
  <c r="L9" i="1"/>
  <c r="L21" i="1"/>
  <c r="L10" i="1"/>
  <c r="L25" i="1"/>
  <c r="L13" i="1"/>
  <c r="L8" i="1"/>
  <c r="L7" i="1"/>
  <c r="L23" i="1"/>
  <c r="E27" i="1"/>
  <c r="K4" i="1"/>
  <c r="I28" i="4" l="1"/>
  <c r="J25" i="4"/>
  <c r="J14" i="4"/>
  <c r="J7" i="4"/>
  <c r="J12" i="4"/>
  <c r="J6" i="4"/>
  <c r="J8" i="4"/>
  <c r="J16" i="4"/>
  <c r="J11" i="4"/>
  <c r="J22" i="4"/>
  <c r="J10" i="4"/>
  <c r="J17" i="4"/>
  <c r="J20" i="4"/>
  <c r="K27" i="4"/>
  <c r="J24" i="4"/>
  <c r="J18" i="4"/>
  <c r="J23" i="4"/>
  <c r="J21" i="4"/>
  <c r="J15" i="4"/>
  <c r="J13" i="4"/>
  <c r="J19" i="4"/>
  <c r="J26" i="4"/>
  <c r="J9" i="4"/>
  <c r="K15" i="1"/>
  <c r="K17" i="1"/>
  <c r="K23" i="1"/>
  <c r="K6" i="1"/>
  <c r="K19" i="1"/>
  <c r="K13" i="1"/>
  <c r="K25" i="1"/>
  <c r="K7" i="1"/>
  <c r="K24" i="1"/>
  <c r="K20" i="1"/>
  <c r="K16" i="1"/>
  <c r="K10" i="1"/>
  <c r="K22" i="1"/>
  <c r="K14" i="1"/>
  <c r="K11" i="1"/>
  <c r="K21" i="1"/>
  <c r="K12" i="1"/>
  <c r="K9" i="1"/>
  <c r="K18" i="1"/>
  <c r="K28" i="2"/>
  <c r="L4" i="1"/>
  <c r="J28" i="4" l="1"/>
  <c r="K21" i="4"/>
  <c r="K26" i="4"/>
  <c r="K8" i="4"/>
  <c r="K6" i="4"/>
  <c r="K18" i="4"/>
  <c r="K14" i="4"/>
  <c r="K10" i="4"/>
  <c r="K19" i="4"/>
  <c r="K23" i="4"/>
  <c r="K25" i="4"/>
  <c r="K9" i="4"/>
  <c r="K24" i="4"/>
  <c r="K13" i="4"/>
  <c r="K11" i="4"/>
  <c r="K17" i="4"/>
  <c r="K22" i="4"/>
  <c r="K16" i="4"/>
  <c r="K7" i="4"/>
  <c r="K12" i="4"/>
  <c r="K15" i="4"/>
  <c r="K20" i="4"/>
  <c r="K28" i="4" l="1"/>
</calcChain>
</file>

<file path=xl/sharedStrings.xml><?xml version="1.0" encoding="utf-8"?>
<sst xmlns="http://schemas.openxmlformats.org/spreadsheetml/2006/main" count="157" uniqueCount="41">
  <si>
    <t>STT</t>
  </si>
  <si>
    <t>Đơn vị</t>
  </si>
  <si>
    <t>Tổng Công suất đặt (kWp)</t>
  </si>
  <si>
    <t>Pđc - Công suất điều chỉnh (nhập tay + tự động) (MW)</t>
  </si>
  <si>
    <t>Nhập</t>
  </si>
  <si>
    <t>Tự động điều chỉnh</t>
  </si>
  <si>
    <t>Bình Phước</t>
  </si>
  <si>
    <t>Bình Thuận</t>
  </si>
  <si>
    <t>Lâm Đồng</t>
  </si>
  <si>
    <t>Bình Dương</t>
  </si>
  <si>
    <t>Tây Ninh</t>
  </si>
  <si>
    <t>Long An</t>
  </si>
  <si>
    <t>Đồng Tháp</t>
  </si>
  <si>
    <t>Tiền Giang</t>
  </si>
  <si>
    <t>Bến Tre</t>
  </si>
  <si>
    <t>Vĩnh Long</t>
  </si>
  <si>
    <t>Cần Thơ</t>
  </si>
  <si>
    <t>An Giang</t>
  </si>
  <si>
    <t>Kiên Giang</t>
  </si>
  <si>
    <t>Cà Mau</t>
  </si>
  <si>
    <t>Bà Rịa Vũng Tàu</t>
  </si>
  <si>
    <t>Trà Vinh</t>
  </si>
  <si>
    <t>Sóc Trăng</t>
  </si>
  <si>
    <t>Ninh Thuận</t>
  </si>
  <si>
    <t>Bạc Liêu</t>
  </si>
  <si>
    <t>Hậu Giang</t>
  </si>
  <si>
    <t>Đồng Nai</t>
  </si>
  <si>
    <t>EVN SPC</t>
  </si>
  <si>
    <t>Công suất phân bổ(MW) ngày, giờ:</t>
  </si>
  <si>
    <t>9g00 -14g00</t>
  </si>
  <si>
    <t>8g00 -15g00</t>
  </si>
  <si>
    <t>11g30 -12g00</t>
  </si>
  <si>
    <t>Công suấthuy động (MW) ngày, giờ:</t>
  </si>
  <si>
    <t>3,023 2,665</t>
  </si>
  <si>
    <t>1,673 1,927 2,192 2,252 2,449 2,335</t>
  </si>
  <si>
    <t>10g30 -13g00</t>
  </si>
  <si>
    <t>9g00 -15g00</t>
  </si>
  <si>
    <t>9g00-13g00</t>
  </si>
  <si>
    <t>11g00 - 12g30</t>
  </si>
  <si>
    <t>10g30-12g30</t>
  </si>
  <si>
    <t>10g00 - 13g00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</si>
</sst>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dd/mm/yyyy;@"/>
    <numFmt numFmtId="166" formatCode="0.0%"/>
    <numFmt numFmtId="167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64" fontId="3" fillId="0" borderId="9" xfId="1" applyNumberFormat="1" applyFont="1" applyFill="1" applyBorder="1" applyAlignment="1">
      <alignment vertical="center"/>
    </xf>
    <xf numFmtId="43" fontId="3" fillId="0" borderId="9" xfId="1" applyFont="1" applyFill="1" applyBorder="1" applyAlignment="1">
      <alignment vertic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6" fontId="3" fillId="0" borderId="0" xfId="2" applyNumberFormat="1" applyFont="1" applyAlignment="1">
      <alignment vertical="center"/>
    </xf>
    <xf numFmtId="164" fontId="5" fillId="0" borderId="9" xfId="1" applyNumberFormat="1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5" fillId="0" borderId="9" xfId="1" applyFont="1" applyFill="1" applyBorder="1" applyAlignment="1">
      <alignment vertical="center"/>
    </xf>
    <xf numFmtId="2" fontId="3" fillId="0" borderId="3" xfId="0" applyNumberFormat="1" applyFont="1" applyBorder="1" applyAlignment="1">
      <alignment horizontal="center" vertical="center" wrapText="1"/>
    </xf>
    <xf numFmtId="43" fontId="5" fillId="0" borderId="3" xfId="1" applyFont="1" applyFill="1" applyBorder="1" applyAlignment="1">
      <alignment vertical="center"/>
    </xf>
    <xf numFmtId="2" fontId="3" fillId="0" borderId="1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6" fontId="3" fillId="0" borderId="0" xfId="2" applyNumberFormat="1" applyFont="1" applyAlignment="1">
      <alignment horizontal="center" vertical="center"/>
    </xf>
    <xf numFmtId="167" fontId="0" fillId="0" borderId="0" xfId="1" applyNumberFormat="1" applyFont="1"/>
    <xf numFmtId="167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FB802-7B7E-4146-9F3F-844C6316B82B}">
  <dimension ref="A1:N28"/>
  <sheetViews>
    <sheetView zoomScale="85" zoomScaleNormal="85" workbookViewId="0">
      <pane xSplit="5" ySplit="5" topLeftCell="F9" activePane="bottomRight" state="frozen"/>
      <selection pane="topRight" activeCell="F1" sqref="F1"/>
      <selection pane="bottomLeft" activeCell="A6" sqref="A6"/>
      <selection pane="bottomRight" activeCell="F4" sqref="F4:L27"/>
    </sheetView>
  </sheetViews>
  <sheetFormatPr defaultColWidth="8.85546875" defaultRowHeight="15" x14ac:dyDescent="0.25"/>
  <cols>
    <col min="1" max="1" width="5.42578125" style="1" customWidth="1"/>
    <col min="2" max="2" width="15" style="1" customWidth="1"/>
    <col min="3" max="3" width="18.5703125" style="1" customWidth="1"/>
    <col min="4" max="4" width="9.5703125" style="1" customWidth="1"/>
    <col min="5" max="5" width="13" style="1" customWidth="1"/>
    <col min="6" max="6" width="12.42578125" style="1" customWidth="1"/>
    <col min="7" max="7" width="12.5703125" style="1" customWidth="1"/>
    <col min="8" max="9" width="14.42578125" style="1" customWidth="1"/>
    <col min="10" max="11" width="12.5703125" style="1" customWidth="1"/>
    <col min="12" max="12" width="13" style="1" customWidth="1"/>
    <col min="13" max="13" width="11.42578125" style="1" customWidth="1"/>
    <col min="14" max="14" width="19.140625" style="1" customWidth="1"/>
    <col min="15" max="16384" width="8.85546875" style="1"/>
  </cols>
  <sheetData>
    <row r="1" spans="1:14" ht="15.75" hidden="1" x14ac:dyDescent="0.25">
      <c r="A1" s="35"/>
      <c r="B1" s="35"/>
      <c r="F1" s="12"/>
      <c r="G1" s="1">
        <f>IF((F$27*$C6/$C$27+$D6)&lt;$C6,F$27*+$D6+$E6,$C6)</f>
        <v>0</v>
      </c>
    </row>
    <row r="2" spans="1:14" hidden="1" x14ac:dyDescent="0.25"/>
    <row r="3" spans="1:14" ht="50.25" customHeight="1" x14ac:dyDescent="0.25">
      <c r="A3" s="36" t="s">
        <v>0</v>
      </c>
      <c r="B3" s="36" t="s">
        <v>1</v>
      </c>
      <c r="C3" s="39" t="s">
        <v>2</v>
      </c>
      <c r="D3" s="42" t="s">
        <v>3</v>
      </c>
      <c r="E3" s="43"/>
      <c r="F3" s="30" t="s">
        <v>32</v>
      </c>
      <c r="G3" s="30"/>
      <c r="H3" s="30"/>
      <c r="I3" s="30"/>
      <c r="J3" s="30"/>
      <c r="K3" s="30"/>
      <c r="L3" s="30"/>
    </row>
    <row r="4" spans="1:14" ht="14.25" customHeight="1" x14ac:dyDescent="0.25">
      <c r="A4" s="37"/>
      <c r="B4" s="37"/>
      <c r="C4" s="40"/>
      <c r="D4" s="31" t="s">
        <v>4</v>
      </c>
      <c r="E4" s="33" t="s">
        <v>5</v>
      </c>
      <c r="F4" s="2">
        <v>45047</v>
      </c>
      <c r="G4" s="2">
        <f t="shared" ref="G4:L4" si="0">1+F4</f>
        <v>45048</v>
      </c>
      <c r="H4" s="2">
        <f t="shared" si="0"/>
        <v>45049</v>
      </c>
      <c r="I4" s="2">
        <f t="shared" si="0"/>
        <v>45050</v>
      </c>
      <c r="J4" s="2">
        <f t="shared" si="0"/>
        <v>45051</v>
      </c>
      <c r="K4" s="2">
        <f t="shared" si="0"/>
        <v>45052</v>
      </c>
      <c r="L4" s="2">
        <f t="shared" si="0"/>
        <v>45053</v>
      </c>
    </row>
    <row r="5" spans="1:14" x14ac:dyDescent="0.25">
      <c r="A5" s="38"/>
      <c r="B5" s="38"/>
      <c r="C5" s="41"/>
      <c r="D5" s="32"/>
      <c r="E5" s="34"/>
      <c r="F5" s="18" t="s">
        <v>37</v>
      </c>
      <c r="G5" s="18" t="s">
        <v>39</v>
      </c>
      <c r="H5" s="18"/>
      <c r="I5" s="18"/>
      <c r="J5" s="18"/>
      <c r="K5" s="18"/>
      <c r="L5" s="3" t="s">
        <v>38</v>
      </c>
    </row>
    <row r="6" spans="1:14" x14ac:dyDescent="0.25">
      <c r="A6" s="4">
        <v>1</v>
      </c>
      <c r="B6" s="4" t="s">
        <v>6</v>
      </c>
      <c r="C6" s="5">
        <v>523369.89</v>
      </c>
      <c r="D6" s="5"/>
      <c r="E6" s="14">
        <f t="shared" ref="E6:E26" si="1">IF(D6=0,-$D$27*C6/$C$27,0)</f>
        <v>0</v>
      </c>
      <c r="F6" s="19">
        <f t="shared" ref="F6:L21" si="2">IF((F$27*$C6/$C$27+$D6)&lt;$C6,F$27*$C6/$C$27+$D6+$E6,$C6)</f>
        <v>213.08927009234</v>
      </c>
      <c r="G6" s="20">
        <f t="shared" si="2"/>
        <v>251.91681605276636</v>
      </c>
      <c r="H6" s="20"/>
      <c r="I6" s="20"/>
      <c r="J6" s="20"/>
      <c r="K6" s="21"/>
      <c r="L6" s="16">
        <f t="shared" si="2"/>
        <v>221.96413774043745</v>
      </c>
      <c r="M6" s="27">
        <f t="shared" ref="M6:M8" si="3">C6/$C$27</f>
        <v>9.2446538001015183E-2</v>
      </c>
      <c r="N6" s="28">
        <v>549741.14</v>
      </c>
    </row>
    <row r="7" spans="1:14" x14ac:dyDescent="0.25">
      <c r="A7" s="4">
        <f>A6+1</f>
        <v>2</v>
      </c>
      <c r="B7" s="4" t="s">
        <v>7</v>
      </c>
      <c r="C7" s="5">
        <v>338319.80000000005</v>
      </c>
      <c r="D7" s="5"/>
      <c r="E7" s="14">
        <f t="shared" si="1"/>
        <v>0</v>
      </c>
      <c r="F7" s="22">
        <f t="shared" si="2"/>
        <v>137.74640195634191</v>
      </c>
      <c r="G7" s="23">
        <f t="shared" si="2"/>
        <v>162.8455294277795</v>
      </c>
      <c r="H7" s="23"/>
      <c r="I7" s="23"/>
      <c r="J7" s="23"/>
      <c r="K7" s="24"/>
      <c r="L7" s="16">
        <f t="shared" si="2"/>
        <v>143.4833453783848</v>
      </c>
      <c r="M7" s="27">
        <f t="shared" si="3"/>
        <v>5.9759827312946601E-2</v>
      </c>
      <c r="N7" s="28">
        <v>328022.59499999997</v>
      </c>
    </row>
    <row r="8" spans="1:14" x14ac:dyDescent="0.25">
      <c r="A8" s="4">
        <f t="shared" ref="A8:A26" si="4">A7+1</f>
        <v>3</v>
      </c>
      <c r="B8" s="4" t="s">
        <v>8</v>
      </c>
      <c r="C8" s="5">
        <v>293109.45</v>
      </c>
      <c r="D8" s="5"/>
      <c r="E8" s="14">
        <f t="shared" si="1"/>
        <v>0</v>
      </c>
      <c r="F8" s="22">
        <f t="shared" si="2"/>
        <v>119.339075386372</v>
      </c>
      <c r="G8" s="23">
        <f t="shared" si="2"/>
        <v>141.08415636783675</v>
      </c>
      <c r="H8" s="23"/>
      <c r="I8" s="23"/>
      <c r="J8" s="23"/>
      <c r="K8" s="24"/>
      <c r="L8" s="16">
        <f t="shared" si="2"/>
        <v>124.30937961070681</v>
      </c>
      <c r="M8" s="27">
        <f t="shared" si="3"/>
        <v>5.1774002336820828E-2</v>
      </c>
      <c r="N8" s="28">
        <v>284760.64500000002</v>
      </c>
    </row>
    <row r="9" spans="1:14" x14ac:dyDescent="0.25">
      <c r="A9" s="4">
        <f t="shared" si="4"/>
        <v>4</v>
      </c>
      <c r="B9" s="4" t="s">
        <v>9</v>
      </c>
      <c r="C9" s="5">
        <v>808132.9</v>
      </c>
      <c r="D9" s="5"/>
      <c r="E9" s="14">
        <f t="shared" si="1"/>
        <v>0</v>
      </c>
      <c r="F9" s="22">
        <f t="shared" si="2"/>
        <v>329.03010488166598</v>
      </c>
      <c r="G9" s="23">
        <f t="shared" si="2"/>
        <v>388.98352963233827</v>
      </c>
      <c r="H9" s="23"/>
      <c r="I9" s="23"/>
      <c r="J9" s="23"/>
      <c r="K9" s="24"/>
      <c r="L9" s="16">
        <f t="shared" si="2"/>
        <v>342.73374482467682</v>
      </c>
      <c r="M9" s="27">
        <f>C9/$C$27</f>
        <v>0.14274624940636269</v>
      </c>
      <c r="N9" s="28">
        <v>775307.04200000002</v>
      </c>
    </row>
    <row r="10" spans="1:14" x14ac:dyDescent="0.25">
      <c r="A10" s="4">
        <f t="shared" si="4"/>
        <v>5</v>
      </c>
      <c r="B10" s="4" t="s">
        <v>10</v>
      </c>
      <c r="C10" s="5">
        <v>306900.42</v>
      </c>
      <c r="D10" s="5"/>
      <c r="E10" s="14">
        <f t="shared" si="1"/>
        <v>0</v>
      </c>
      <c r="F10" s="22">
        <f t="shared" si="2"/>
        <v>124.9540482522458</v>
      </c>
      <c r="G10" s="23">
        <f t="shared" si="2"/>
        <v>147.722247933783</v>
      </c>
      <c r="H10" s="23"/>
      <c r="I10" s="23"/>
      <c r="J10" s="23"/>
      <c r="K10" s="24"/>
      <c r="L10" s="16">
        <f t="shared" si="2"/>
        <v>130.15820817945431</v>
      </c>
      <c r="M10" s="27">
        <f t="shared" ref="M10:M26" si="5">C10/$C$27</f>
        <v>5.4209999241755229E-2</v>
      </c>
      <c r="N10" s="28">
        <v>305388.41700000002</v>
      </c>
    </row>
    <row r="11" spans="1:14" x14ac:dyDescent="0.25">
      <c r="A11" s="4">
        <f t="shared" si="4"/>
        <v>6</v>
      </c>
      <c r="B11" s="4" t="s">
        <v>11</v>
      </c>
      <c r="C11" s="5">
        <v>515404.84</v>
      </c>
      <c r="D11" s="5"/>
      <c r="E11" s="14">
        <f t="shared" si="1"/>
        <v>0</v>
      </c>
      <c r="F11" s="22">
        <f t="shared" si="2"/>
        <v>209.84631186493988</v>
      </c>
      <c r="G11" s="23">
        <f t="shared" si="2"/>
        <v>248.08295003555799</v>
      </c>
      <c r="H11" s="23"/>
      <c r="I11" s="23"/>
      <c r="J11" s="23"/>
      <c r="K11" s="24"/>
      <c r="L11" s="16">
        <f t="shared" si="2"/>
        <v>218.58611487536689</v>
      </c>
      <c r="M11" s="27">
        <f t="shared" si="5"/>
        <v>9.1039614691947893E-2</v>
      </c>
      <c r="N11" s="28">
        <v>510717.01500000001</v>
      </c>
    </row>
    <row r="12" spans="1:14" x14ac:dyDescent="0.25">
      <c r="A12" s="4">
        <f t="shared" si="4"/>
        <v>7</v>
      </c>
      <c r="B12" s="4" t="s">
        <v>12</v>
      </c>
      <c r="C12" s="5">
        <v>186782.66999999998</v>
      </c>
      <c r="D12" s="5"/>
      <c r="E12" s="14">
        <f t="shared" si="1"/>
        <v>0</v>
      </c>
      <c r="F12" s="22">
        <f t="shared" si="2"/>
        <v>76.048285498805456</v>
      </c>
      <c r="G12" s="23">
        <f t="shared" si="2"/>
        <v>89.905239906396901</v>
      </c>
      <c r="H12" s="23"/>
      <c r="I12" s="23"/>
      <c r="J12" s="23"/>
      <c r="K12" s="24"/>
      <c r="L12" s="16">
        <f t="shared" si="2"/>
        <v>79.215589363397783</v>
      </c>
      <c r="M12" s="27">
        <f t="shared" si="5"/>
        <v>3.2992748589503448E-2</v>
      </c>
      <c r="N12" s="28">
        <v>182657.99</v>
      </c>
    </row>
    <row r="13" spans="1:14" x14ac:dyDescent="0.25">
      <c r="A13" s="4">
        <f t="shared" si="4"/>
        <v>8</v>
      </c>
      <c r="B13" s="4" t="s">
        <v>13</v>
      </c>
      <c r="C13" s="5">
        <v>64209.89</v>
      </c>
      <c r="D13" s="5"/>
      <c r="E13" s="14">
        <f t="shared" si="1"/>
        <v>0</v>
      </c>
      <c r="F13" s="22">
        <f t="shared" si="2"/>
        <v>26.142960942612575</v>
      </c>
      <c r="G13" s="23">
        <f t="shared" si="2"/>
        <v>30.906537339964977</v>
      </c>
      <c r="H13" s="23"/>
      <c r="I13" s="23"/>
      <c r="J13" s="23"/>
      <c r="K13" s="24"/>
      <c r="L13" s="16">
        <f t="shared" si="2"/>
        <v>27.231778404864553</v>
      </c>
      <c r="M13" s="27">
        <f t="shared" si="5"/>
        <v>1.1341848565124763E-2</v>
      </c>
      <c r="N13" s="28">
        <v>64287.766000000003</v>
      </c>
    </row>
    <row r="14" spans="1:14" x14ac:dyDescent="0.25">
      <c r="A14" s="4">
        <f t="shared" si="4"/>
        <v>9</v>
      </c>
      <c r="B14" s="4" t="s">
        <v>14</v>
      </c>
      <c r="C14" s="5">
        <v>72338</v>
      </c>
      <c r="D14" s="5"/>
      <c r="E14" s="14">
        <f t="shared" si="1"/>
        <v>0</v>
      </c>
      <c r="F14" s="22">
        <f t="shared" si="2"/>
        <v>29.452308805804037</v>
      </c>
      <c r="G14" s="23">
        <f t="shared" si="2"/>
        <v>34.81889001987679</v>
      </c>
      <c r="H14" s="23"/>
      <c r="I14" s="23"/>
      <c r="J14" s="23"/>
      <c r="K14" s="24"/>
      <c r="L14" s="16">
        <f t="shared" si="2"/>
        <v>30.678955940449239</v>
      </c>
      <c r="M14" s="27">
        <f t="shared" si="5"/>
        <v>1.2777574319220841E-2</v>
      </c>
      <c r="N14" s="28">
        <v>69115.455000000002</v>
      </c>
    </row>
    <row r="15" spans="1:14" x14ac:dyDescent="0.25">
      <c r="A15" s="4">
        <f t="shared" si="4"/>
        <v>10</v>
      </c>
      <c r="B15" s="4" t="s">
        <v>15</v>
      </c>
      <c r="C15" s="5">
        <v>52078.68</v>
      </c>
      <c r="D15" s="5"/>
      <c r="E15" s="14">
        <f t="shared" si="1"/>
        <v>0</v>
      </c>
      <c r="F15" s="22">
        <f t="shared" si="2"/>
        <v>21.203756885159262</v>
      </c>
      <c r="G15" s="23">
        <f t="shared" si="2"/>
        <v>25.067348161413875</v>
      </c>
      <c r="H15" s="23"/>
      <c r="I15" s="23"/>
      <c r="J15" s="23"/>
      <c r="K15" s="24"/>
      <c r="L15" s="16">
        <f t="shared" si="2"/>
        <v>22.086863462588887</v>
      </c>
      <c r="M15" s="27">
        <f t="shared" si="5"/>
        <v>9.1990268482252755E-3</v>
      </c>
      <c r="N15" s="28">
        <v>52524.766000000003</v>
      </c>
    </row>
    <row r="16" spans="1:14" x14ac:dyDescent="0.25">
      <c r="A16" s="4">
        <f t="shared" si="4"/>
        <v>11</v>
      </c>
      <c r="B16" s="4" t="s">
        <v>16</v>
      </c>
      <c r="C16" s="5">
        <v>82577.429999999993</v>
      </c>
      <c r="D16" s="5"/>
      <c r="E16" s="14">
        <f t="shared" si="1"/>
        <v>0</v>
      </c>
      <c r="F16" s="22">
        <f t="shared" si="2"/>
        <v>33.621277457901328</v>
      </c>
      <c r="G16" s="23">
        <f t="shared" si="2"/>
        <v>39.747497211618708</v>
      </c>
      <c r="H16" s="23"/>
      <c r="I16" s="23"/>
      <c r="J16" s="23"/>
      <c r="K16" s="24"/>
      <c r="L16" s="16">
        <f t="shared" si="2"/>
        <v>35.021556258751012</v>
      </c>
      <c r="M16" s="27">
        <f t="shared" si="5"/>
        <v>1.4586237508850901E-2</v>
      </c>
      <c r="N16" s="28">
        <v>81429.005000000005</v>
      </c>
    </row>
    <row r="17" spans="1:14" x14ac:dyDescent="0.25">
      <c r="A17" s="4">
        <f t="shared" si="4"/>
        <v>12</v>
      </c>
      <c r="B17" s="4" t="s">
        <v>17</v>
      </c>
      <c r="C17" s="5">
        <v>184051.96</v>
      </c>
      <c r="D17" s="5"/>
      <c r="E17" s="14">
        <f t="shared" si="1"/>
        <v>0</v>
      </c>
      <c r="F17" s="22">
        <f t="shared" si="2"/>
        <v>74.936480995237517</v>
      </c>
      <c r="G17" s="23">
        <f t="shared" si="2"/>
        <v>88.590850634282972</v>
      </c>
      <c r="H17" s="23"/>
      <c r="I17" s="23"/>
      <c r="J17" s="23"/>
      <c r="K17" s="24"/>
      <c r="L17" s="16">
        <f t="shared" si="2"/>
        <v>78.05747976987648</v>
      </c>
      <c r="M17" s="27">
        <f t="shared" si="5"/>
        <v>3.2510403902489167E-2</v>
      </c>
      <c r="N17" s="28">
        <v>179899.96</v>
      </c>
    </row>
    <row r="18" spans="1:14" x14ac:dyDescent="0.25">
      <c r="A18" s="4">
        <f t="shared" si="4"/>
        <v>13</v>
      </c>
      <c r="B18" s="4" t="s">
        <v>18</v>
      </c>
      <c r="C18" s="5">
        <v>295663.77</v>
      </c>
      <c r="D18" s="5"/>
      <c r="E18" s="14">
        <f t="shared" si="1"/>
        <v>0</v>
      </c>
      <c r="F18" s="22">
        <f t="shared" si="2"/>
        <v>120.37906296453068</v>
      </c>
      <c r="G18" s="23">
        <f t="shared" si="2"/>
        <v>142.31364276717835</v>
      </c>
      <c r="H18" s="23"/>
      <c r="I18" s="23"/>
      <c r="J18" s="23"/>
      <c r="K18" s="24"/>
      <c r="L18" s="16">
        <f t="shared" si="2"/>
        <v>125.39268120513587</v>
      </c>
      <c r="M18" s="27">
        <f t="shared" si="5"/>
        <v>5.2225190006303983E-2</v>
      </c>
      <c r="N18" s="28">
        <v>265670.31</v>
      </c>
    </row>
    <row r="19" spans="1:14" x14ac:dyDescent="0.25">
      <c r="A19" s="4">
        <f t="shared" si="4"/>
        <v>14</v>
      </c>
      <c r="B19" s="4" t="s">
        <v>19</v>
      </c>
      <c r="C19" s="5">
        <v>107797.46</v>
      </c>
      <c r="D19" s="5"/>
      <c r="E19" s="14">
        <f t="shared" si="1"/>
        <v>0</v>
      </c>
      <c r="F19" s="22">
        <f t="shared" si="2"/>
        <v>43.889575056005263</v>
      </c>
      <c r="G19" s="23">
        <f t="shared" si="2"/>
        <v>51.886807821090819</v>
      </c>
      <c r="H19" s="23"/>
      <c r="I19" s="23"/>
      <c r="J19" s="23"/>
      <c r="K19" s="24"/>
      <c r="L19" s="16">
        <f t="shared" si="2"/>
        <v>45.717513973739102</v>
      </c>
      <c r="M19" s="27">
        <f t="shared" si="5"/>
        <v>1.9041030393060852E-2</v>
      </c>
      <c r="N19" s="28">
        <v>111579.534</v>
      </c>
    </row>
    <row r="20" spans="1:14" x14ac:dyDescent="0.25">
      <c r="A20" s="4">
        <f t="shared" si="4"/>
        <v>15</v>
      </c>
      <c r="B20" s="4" t="s">
        <v>20</v>
      </c>
      <c r="C20" s="5">
        <v>279661.73</v>
      </c>
      <c r="D20" s="5"/>
      <c r="E20" s="14">
        <f t="shared" si="1"/>
        <v>0</v>
      </c>
      <c r="F20" s="22">
        <f>IF((F$27*$C20/$C$27+$D20)&lt;$C20,F$27*$C20/$C$27+$D20+$E20,$C20)</f>
        <v>113.86385624603101</v>
      </c>
      <c r="G20" s="23">
        <f t="shared" si="2"/>
        <v>134.61128341450521</v>
      </c>
      <c r="H20" s="23"/>
      <c r="I20" s="23"/>
      <c r="J20" s="23"/>
      <c r="K20" s="24"/>
      <c r="L20" s="16">
        <f t="shared" si="2"/>
        <v>118.60612531311081</v>
      </c>
      <c r="M20" s="27">
        <f t="shared" si="5"/>
        <v>4.939863611541475E-2</v>
      </c>
      <c r="N20" s="28">
        <v>276028.84999999998</v>
      </c>
    </row>
    <row r="21" spans="1:14" x14ac:dyDescent="0.25">
      <c r="A21" s="4">
        <f t="shared" si="4"/>
        <v>16</v>
      </c>
      <c r="B21" s="4" t="s">
        <v>21</v>
      </c>
      <c r="C21" s="5">
        <v>40728.04</v>
      </c>
      <c r="D21" s="5"/>
      <c r="E21" s="14">
        <f t="shared" si="1"/>
        <v>0</v>
      </c>
      <c r="F21" s="22">
        <f t="shared" si="2"/>
        <v>16.582360738963466</v>
      </c>
      <c r="G21" s="23">
        <f t="shared" si="2"/>
        <v>19.603875494002359</v>
      </c>
      <c r="H21" s="23"/>
      <c r="I21" s="23"/>
      <c r="J21" s="23"/>
      <c r="K21" s="24"/>
      <c r="L21" s="16">
        <f t="shared" si="2"/>
        <v>17.272992682972355</v>
      </c>
      <c r="M21" s="27">
        <f t="shared" si="5"/>
        <v>7.1940827500926088E-3</v>
      </c>
      <c r="N21" s="28">
        <v>41837.730000000003</v>
      </c>
    </row>
    <row r="22" spans="1:14" x14ac:dyDescent="0.25">
      <c r="A22" s="4">
        <f t="shared" si="4"/>
        <v>17</v>
      </c>
      <c r="B22" s="4" t="s">
        <v>22</v>
      </c>
      <c r="C22" s="5">
        <v>94407.03</v>
      </c>
      <c r="D22" s="5"/>
      <c r="E22" s="14">
        <f t="shared" si="1"/>
        <v>0</v>
      </c>
      <c r="F22" s="22">
        <f t="shared" ref="F22:L26" si="6">IF((F$27*$C22/$C$27+$D22)&lt;$C22,F$27*$C22/$C$27+$D22+$E22,$C22)</f>
        <v>38.437681453714589</v>
      </c>
      <c r="G22" s="23">
        <f t="shared" si="6"/>
        <v>45.441510612309003</v>
      </c>
      <c r="H22" s="23"/>
      <c r="I22" s="23"/>
      <c r="J22" s="23"/>
      <c r="K22" s="24"/>
      <c r="L22" s="16">
        <f t="shared" si="6"/>
        <v>40.038556689964743</v>
      </c>
      <c r="M22" s="27">
        <f t="shared" si="5"/>
        <v>1.6675783710939085E-2</v>
      </c>
      <c r="N22" s="28">
        <v>89522.27</v>
      </c>
    </row>
    <row r="23" spans="1:14" x14ac:dyDescent="0.25">
      <c r="A23" s="4">
        <f t="shared" si="4"/>
        <v>18</v>
      </c>
      <c r="B23" s="4" t="s">
        <v>23</v>
      </c>
      <c r="C23" s="5">
        <v>393772.1370000001</v>
      </c>
      <c r="D23" s="5"/>
      <c r="E23" s="14">
        <f t="shared" si="1"/>
        <v>0</v>
      </c>
      <c r="F23" s="22">
        <f t="shared" si="6"/>
        <v>160.32373825714529</v>
      </c>
      <c r="G23" s="23">
        <f t="shared" si="6"/>
        <v>189.53674045584424</v>
      </c>
      <c r="H23" s="23"/>
      <c r="I23" s="23"/>
      <c r="J23" s="23"/>
      <c r="K23" s="24"/>
      <c r="L23" s="16">
        <f t="shared" si="6"/>
        <v>167.00099590256221</v>
      </c>
      <c r="M23" s="27">
        <f t="shared" si="5"/>
        <v>6.9554767139759346E-2</v>
      </c>
      <c r="N23" s="28">
        <v>393938.89</v>
      </c>
    </row>
    <row r="24" spans="1:14" x14ac:dyDescent="0.25">
      <c r="A24" s="4">
        <f t="shared" si="4"/>
        <v>19</v>
      </c>
      <c r="B24" s="4" t="s">
        <v>24</v>
      </c>
      <c r="C24" s="5">
        <v>193399.15999999997</v>
      </c>
      <c r="D24" s="5"/>
      <c r="E24" s="14">
        <f t="shared" si="1"/>
        <v>0</v>
      </c>
      <c r="F24" s="22">
        <f t="shared" si="6"/>
        <v>78.742179533621382</v>
      </c>
      <c r="G24" s="23">
        <f t="shared" si="6"/>
        <v>93.089995327166264</v>
      </c>
      <c r="H24" s="23"/>
      <c r="I24" s="23"/>
      <c r="J24" s="23"/>
      <c r="K24" s="24"/>
      <c r="L24" s="16">
        <f t="shared" si="6"/>
        <v>82.021680286431646</v>
      </c>
      <c r="M24" s="27">
        <f t="shared" si="5"/>
        <v>3.4161466175106889E-2</v>
      </c>
      <c r="N24" s="28">
        <v>183954.11499999999</v>
      </c>
    </row>
    <row r="25" spans="1:14" x14ac:dyDescent="0.25">
      <c r="A25" s="4">
        <f t="shared" si="4"/>
        <v>20</v>
      </c>
      <c r="B25" s="4" t="s">
        <v>25</v>
      </c>
      <c r="C25" s="5">
        <v>138274.18</v>
      </c>
      <c r="D25" s="5"/>
      <c r="E25" s="14">
        <f t="shared" si="1"/>
        <v>0</v>
      </c>
      <c r="F25" s="22">
        <f t="shared" si="6"/>
        <v>56.298126147105698</v>
      </c>
      <c r="G25" s="23">
        <f t="shared" si="6"/>
        <v>66.556353037250773</v>
      </c>
      <c r="H25" s="23"/>
      <c r="I25" s="23"/>
      <c r="J25" s="23"/>
      <c r="K25" s="24"/>
      <c r="L25" s="16">
        <f t="shared" si="6"/>
        <v>58.642863721996008</v>
      </c>
      <c r="M25" s="27">
        <f t="shared" si="5"/>
        <v>2.442434973844065E-2</v>
      </c>
      <c r="N25" s="28">
        <v>142728.09099999999</v>
      </c>
    </row>
    <row r="26" spans="1:14" x14ac:dyDescent="0.25">
      <c r="A26" s="4">
        <f t="shared" si="4"/>
        <v>21</v>
      </c>
      <c r="B26" s="4" t="s">
        <v>26</v>
      </c>
      <c r="C26" s="5">
        <v>690345.49</v>
      </c>
      <c r="D26" s="5"/>
      <c r="E26" s="14">
        <f t="shared" si="1"/>
        <v>0</v>
      </c>
      <c r="F26" s="22">
        <f t="shared" si="6"/>
        <v>281.07313658345686</v>
      </c>
      <c r="G26" s="23">
        <f t="shared" si="6"/>
        <v>332.28819834703688</v>
      </c>
      <c r="H26" s="23"/>
      <c r="I26" s="23"/>
      <c r="J26" s="23"/>
      <c r="K26" s="24"/>
      <c r="L26" s="16">
        <f t="shared" si="6"/>
        <v>292.7794364151323</v>
      </c>
      <c r="M26" s="27">
        <f t="shared" si="5"/>
        <v>0.12194062324661903</v>
      </c>
      <c r="N26" s="28">
        <v>678112.69</v>
      </c>
    </row>
    <row r="27" spans="1:14" x14ac:dyDescent="0.25">
      <c r="A27" s="4"/>
      <c r="B27" s="9" t="s">
        <v>27</v>
      </c>
      <c r="C27" s="9">
        <v>5661324.9270000001</v>
      </c>
      <c r="D27" s="13">
        <f>SUM(D6:D26)</f>
        <v>0</v>
      </c>
      <c r="E27" s="15">
        <f>SUM(E6:E26)</f>
        <v>0</v>
      </c>
      <c r="F27" s="25">
        <v>2305</v>
      </c>
      <c r="G27" s="26">
        <v>2725</v>
      </c>
      <c r="H27" s="26"/>
      <c r="I27" s="26"/>
      <c r="J27" s="26"/>
      <c r="K27" s="26"/>
      <c r="L27" s="17">
        <v>2401</v>
      </c>
      <c r="N27" s="29">
        <f>SUM(N6:N26)</f>
        <v>5567224.2759999987</v>
      </c>
    </row>
    <row r="28" spans="1:14" ht="15" customHeight="1" x14ac:dyDescent="0.25">
      <c r="F28" s="11"/>
      <c r="G28" s="11"/>
      <c r="H28" s="11"/>
      <c r="I28" s="11"/>
      <c r="J28" s="11"/>
      <c r="K28" s="11"/>
      <c r="L28" s="11"/>
    </row>
  </sheetData>
  <mergeCells count="8">
    <mergeCell ref="F3:L3"/>
    <mergeCell ref="D4:D5"/>
    <mergeCell ref="E4:E5"/>
    <mergeCell ref="A1:B1"/>
    <mergeCell ref="A3:A5"/>
    <mergeCell ref="B3:B5"/>
    <mergeCell ref="C3:C5"/>
    <mergeCell ref="D3:E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27C28-3195-43F3-BE3B-88AFE6BCE261}">
  <dimension ref="A1:M28"/>
  <sheetViews>
    <sheetView zoomScale="85" zoomScaleNormal="85" workbookViewId="0">
      <pane xSplit="5" ySplit="5" topLeftCell="F24" activePane="bottomRight" state="frozen"/>
      <selection pane="topRight" activeCell="F1" sqref="F1"/>
      <selection pane="bottomLeft" activeCell="A6" sqref="A6"/>
      <selection pane="bottomRight" activeCell="I28" sqref="I28"/>
    </sheetView>
  </sheetViews>
  <sheetFormatPr defaultColWidth="8.85546875" defaultRowHeight="15" x14ac:dyDescent="0.25"/>
  <cols>
    <col min="1" max="1" width="5.42578125" style="1" customWidth="1"/>
    <col min="2" max="2" width="15" style="1" customWidth="1"/>
    <col min="3" max="3" width="13.5703125" style="1" customWidth="1"/>
    <col min="4" max="4" width="9.5703125" style="1" customWidth="1"/>
    <col min="5" max="5" width="13" style="1" customWidth="1"/>
    <col min="6" max="6" width="12.42578125" style="1" customWidth="1"/>
    <col min="7" max="7" width="12.5703125" style="1" customWidth="1"/>
    <col min="8" max="9" width="14.42578125" style="1" customWidth="1"/>
    <col min="10" max="11" width="12.5703125" style="1" customWidth="1"/>
    <col min="12" max="12" width="13" style="1" customWidth="1"/>
    <col min="13" max="13" width="11.42578125" style="1" customWidth="1"/>
    <col min="14" max="14" width="8.85546875" style="1" customWidth="1"/>
    <col min="15" max="16384" width="8.85546875" style="1"/>
  </cols>
  <sheetData>
    <row r="1" spans="1:13" ht="15.75" x14ac:dyDescent="0.25">
      <c r="A1" s="35"/>
      <c r="B1" s="35"/>
      <c r="F1" s="12"/>
      <c r="G1" s="1">
        <f>IF((F$27*$C6/$C$27+$D6)&lt;$C6,F$27*+$D6+$E6,$C6)</f>
        <v>0</v>
      </c>
    </row>
    <row r="3" spans="1:13" ht="50.25" customHeight="1" x14ac:dyDescent="0.25">
      <c r="A3" s="36" t="s">
        <v>0</v>
      </c>
      <c r="B3" s="36" t="s">
        <v>1</v>
      </c>
      <c r="C3" s="33" t="s">
        <v>2</v>
      </c>
      <c r="D3" s="42" t="s">
        <v>3</v>
      </c>
      <c r="E3" s="43"/>
      <c r="F3" s="30" t="s">
        <v>28</v>
      </c>
      <c r="G3" s="30"/>
      <c r="H3" s="30"/>
      <c r="I3" s="30"/>
      <c r="J3" s="30"/>
      <c r="K3" s="30"/>
      <c r="L3" s="30"/>
    </row>
    <row r="4" spans="1:13" ht="14.25" customHeight="1" x14ac:dyDescent="0.25">
      <c r="A4" s="37"/>
      <c r="B4" s="37"/>
      <c r="C4" s="44"/>
      <c r="D4" s="31" t="s">
        <v>4</v>
      </c>
      <c r="E4" s="33" t="s">
        <v>5</v>
      </c>
      <c r="F4" s="2">
        <v>44592</v>
      </c>
      <c r="G4" s="2">
        <f t="shared" ref="G4:L4" si="0">1+F4</f>
        <v>44593</v>
      </c>
      <c r="H4" s="2">
        <f t="shared" si="0"/>
        <v>44594</v>
      </c>
      <c r="I4" s="2">
        <f t="shared" si="0"/>
        <v>44595</v>
      </c>
      <c r="J4" s="2">
        <f t="shared" si="0"/>
        <v>44596</v>
      </c>
      <c r="K4" s="2">
        <f t="shared" si="0"/>
        <v>44597</v>
      </c>
      <c r="L4" s="2">
        <f t="shared" si="0"/>
        <v>44598</v>
      </c>
    </row>
    <row r="5" spans="1:13" x14ac:dyDescent="0.25">
      <c r="A5" s="38"/>
      <c r="B5" s="38"/>
      <c r="C5" s="34"/>
      <c r="D5" s="32"/>
      <c r="E5" s="34"/>
      <c r="F5" s="3" t="s">
        <v>31</v>
      </c>
      <c r="G5" s="3" t="str">
        <f>F5</f>
        <v>11g30 -12g00</v>
      </c>
      <c r="H5" s="3" t="str">
        <f>G5</f>
        <v>11g30 -12g00</v>
      </c>
      <c r="I5" s="3" t="str">
        <f>H5</f>
        <v>11g30 -12g00</v>
      </c>
      <c r="J5" s="3" t="str">
        <f>I5</f>
        <v>11g30 -12g00</v>
      </c>
      <c r="K5" s="3" t="str">
        <f>J5</f>
        <v>11g30 -12g00</v>
      </c>
      <c r="L5" s="3" t="s">
        <v>29</v>
      </c>
    </row>
    <row r="6" spans="1:13" x14ac:dyDescent="0.25">
      <c r="A6" s="4">
        <v>1</v>
      </c>
      <c r="B6" s="4" t="s">
        <v>6</v>
      </c>
      <c r="C6" s="5">
        <v>523369.89</v>
      </c>
      <c r="D6" s="5"/>
      <c r="E6" s="6">
        <f t="shared" ref="E6:E26" si="1">IF(D6=0,-$D$27*C6/$C$27,0)</f>
        <v>0</v>
      </c>
      <c r="F6" s="7">
        <f t="shared" ref="F6:L6" si="2">IF((F$27*$C6/$C$27+$D6)&lt;$C6,F$27*$C6/$C$27+$D6+$E6,$C6)</f>
        <v>174.07683105591158</v>
      </c>
      <c r="G6" s="7">
        <f t="shared" si="2"/>
        <v>118.05422902729637</v>
      </c>
      <c r="H6" s="7">
        <f t="shared" si="2"/>
        <v>148.00690733962529</v>
      </c>
      <c r="I6" s="7">
        <f t="shared" si="2"/>
        <v>145.41840427559688</v>
      </c>
      <c r="J6" s="7">
        <f t="shared" si="2"/>
        <v>178.51426487996031</v>
      </c>
      <c r="K6" s="7">
        <f t="shared" si="2"/>
        <v>178.23692526595727</v>
      </c>
      <c r="L6" s="7">
        <f t="shared" si="2"/>
        <v>192.75103173211667</v>
      </c>
      <c r="M6" s="8"/>
    </row>
    <row r="7" spans="1:13" x14ac:dyDescent="0.25">
      <c r="A7" s="4">
        <f>A6+1</f>
        <v>2</v>
      </c>
      <c r="B7" s="4" t="s">
        <v>7</v>
      </c>
      <c r="C7" s="5">
        <v>338319.80000000005</v>
      </c>
      <c r="D7" s="5"/>
      <c r="E7" s="6">
        <f t="shared" si="1"/>
        <v>0</v>
      </c>
      <c r="F7" s="7">
        <f t="shared" ref="F7:L22" si="3">IF((F$27*$C7/$C$27+$D7)&lt;$C7,F$27*$C7/$C$27+$D7+$E7,$C7)</f>
        <v>112.52775483027845</v>
      </c>
      <c r="G7" s="7">
        <f t="shared" si="3"/>
        <v>76.313299478632814</v>
      </c>
      <c r="H7" s="7">
        <f t="shared" si="3"/>
        <v>95.675483528027513</v>
      </c>
      <c r="I7" s="7">
        <f t="shared" si="3"/>
        <v>94.002208363265012</v>
      </c>
      <c r="J7" s="7">
        <f t="shared" si="3"/>
        <v>115.39622654129988</v>
      </c>
      <c r="K7" s="7">
        <f t="shared" si="3"/>
        <v>115.21694705936105</v>
      </c>
      <c r="L7" s="7">
        <f t="shared" ref="L7:L21" si="4">IF((L$27*$C7/$C$27+$D7)&lt;$C7,L$27*$C7/$C$27+$D7+$E7,$C7)</f>
        <v>124.59923994749367</v>
      </c>
    </row>
    <row r="8" spans="1:13" x14ac:dyDescent="0.25">
      <c r="A8" s="4">
        <f t="shared" ref="A8:A26" si="5">A7+1</f>
        <v>3</v>
      </c>
      <c r="B8" s="4" t="s">
        <v>8</v>
      </c>
      <c r="C8" s="5">
        <v>293109.45</v>
      </c>
      <c r="D8" s="5"/>
      <c r="E8" s="6">
        <f t="shared" si="1"/>
        <v>0</v>
      </c>
      <c r="F8" s="7">
        <f t="shared" si="3"/>
        <v>97.490446400233623</v>
      </c>
      <c r="G8" s="7">
        <f t="shared" si="3"/>
        <v>66.1154009841202</v>
      </c>
      <c r="H8" s="7">
        <f t="shared" si="3"/>
        <v>82.890177741250156</v>
      </c>
      <c r="I8" s="7">
        <f t="shared" si="3"/>
        <v>81.440505675819168</v>
      </c>
      <c r="J8" s="7">
        <f t="shared" si="3"/>
        <v>99.975598512401021</v>
      </c>
      <c r="K8" s="7">
        <f t="shared" si="3"/>
        <v>99.820276505390552</v>
      </c>
      <c r="L8" s="7">
        <f t="shared" si="4"/>
        <v>107.94879487227142</v>
      </c>
    </row>
    <row r="9" spans="1:13" x14ac:dyDescent="0.25">
      <c r="A9" s="4">
        <f t="shared" si="5"/>
        <v>4</v>
      </c>
      <c r="B9" s="4" t="s">
        <v>9</v>
      </c>
      <c r="C9" s="5">
        <v>808132.9</v>
      </c>
      <c r="D9" s="5"/>
      <c r="E9" s="6">
        <f t="shared" si="1"/>
        <v>0</v>
      </c>
      <c r="F9" s="7">
        <f t="shared" si="3"/>
        <v>268.79118763218094</v>
      </c>
      <c r="G9" s="7">
        <f t="shared" si="3"/>
        <v>182.28696049192516</v>
      </c>
      <c r="H9" s="7">
        <f t="shared" si="3"/>
        <v>228.53674529958667</v>
      </c>
      <c r="I9" s="7">
        <f t="shared" si="3"/>
        <v>224.53985031620849</v>
      </c>
      <c r="J9" s="7">
        <f t="shared" si="3"/>
        <v>275.64300760368633</v>
      </c>
      <c r="K9" s="7">
        <f t="shared" si="3"/>
        <v>275.21476885546724</v>
      </c>
      <c r="L9" s="7">
        <f t="shared" si="4"/>
        <v>297.62593001226617</v>
      </c>
    </row>
    <row r="10" spans="1:13" x14ac:dyDescent="0.25">
      <c r="A10" s="4">
        <f t="shared" si="5"/>
        <v>5</v>
      </c>
      <c r="B10" s="4" t="s">
        <v>10</v>
      </c>
      <c r="C10" s="5">
        <v>306900.42</v>
      </c>
      <c r="D10" s="5"/>
      <c r="E10" s="6">
        <f t="shared" si="1"/>
        <v>0</v>
      </c>
      <c r="F10" s="7">
        <f t="shared" si="3"/>
        <v>102.0774285722251</v>
      </c>
      <c r="G10" s="7">
        <f t="shared" si="3"/>
        <v>69.226169031721426</v>
      </c>
      <c r="H10" s="7">
        <f t="shared" si="3"/>
        <v>86.790208786050115</v>
      </c>
      <c r="I10" s="7">
        <f t="shared" si="3"/>
        <v>85.272328807280971</v>
      </c>
      <c r="J10" s="7">
        <f t="shared" si="3"/>
        <v>104.67950853582934</v>
      </c>
      <c r="K10" s="7">
        <f t="shared" si="3"/>
        <v>104.51687853810408</v>
      </c>
      <c r="L10" s="7">
        <f t="shared" si="4"/>
        <v>113.02784841905965</v>
      </c>
    </row>
    <row r="11" spans="1:13" x14ac:dyDescent="0.25">
      <c r="A11" s="4">
        <f t="shared" si="5"/>
        <v>6</v>
      </c>
      <c r="B11" s="4" t="s">
        <v>11</v>
      </c>
      <c r="C11" s="5">
        <v>515404.84</v>
      </c>
      <c r="D11" s="5"/>
      <c r="E11" s="6">
        <f t="shared" si="1"/>
        <v>0</v>
      </c>
      <c r="F11" s="7">
        <f t="shared" si="3"/>
        <v>171.42759446493787</v>
      </c>
      <c r="G11" s="7">
        <f t="shared" si="3"/>
        <v>116.25758796161746</v>
      </c>
      <c r="H11" s="7">
        <f t="shared" si="3"/>
        <v>145.75442312180857</v>
      </c>
      <c r="I11" s="7">
        <f t="shared" si="3"/>
        <v>143.20531391043403</v>
      </c>
      <c r="J11" s="7">
        <f t="shared" si="3"/>
        <v>175.79749597015137</v>
      </c>
      <c r="K11" s="7">
        <f t="shared" si="3"/>
        <v>175.52437712607554</v>
      </c>
      <c r="L11" s="7">
        <f t="shared" si="4"/>
        <v>189.81759663271134</v>
      </c>
    </row>
    <row r="12" spans="1:13" x14ac:dyDescent="0.25">
      <c r="A12" s="4">
        <f t="shared" si="5"/>
        <v>7</v>
      </c>
      <c r="B12" s="4" t="s">
        <v>12</v>
      </c>
      <c r="C12" s="5">
        <v>186782.66999999998</v>
      </c>
      <c r="D12" s="5"/>
      <c r="E12" s="6">
        <f t="shared" si="1"/>
        <v>0</v>
      </c>
      <c r="F12" s="7">
        <f t="shared" si="3"/>
        <v>62.125345594034997</v>
      </c>
      <c r="G12" s="7">
        <f t="shared" si="3"/>
        <v>42.131739948795904</v>
      </c>
      <c r="H12" s="7">
        <f t="shared" si="3"/>
        <v>52.821390491795022</v>
      </c>
      <c r="I12" s="7">
        <f t="shared" si="3"/>
        <v>51.897593531288926</v>
      </c>
      <c r="J12" s="7">
        <f t="shared" si="3"/>
        <v>63.708997526331167</v>
      </c>
      <c r="K12" s="7">
        <f t="shared" si="3"/>
        <v>63.610019280562661</v>
      </c>
      <c r="L12" s="7">
        <f t="shared" si="4"/>
        <v>68.789880809114706</v>
      </c>
    </row>
    <row r="13" spans="1:13" x14ac:dyDescent="0.25">
      <c r="A13" s="4">
        <f t="shared" si="5"/>
        <v>8</v>
      </c>
      <c r="B13" s="4" t="s">
        <v>13</v>
      </c>
      <c r="C13" s="5">
        <v>64209.89</v>
      </c>
      <c r="D13" s="5"/>
      <c r="E13" s="6">
        <f t="shared" si="1"/>
        <v>0</v>
      </c>
      <c r="F13" s="7">
        <f t="shared" si="3"/>
        <v>21.356700848129929</v>
      </c>
      <c r="G13" s="7">
        <f t="shared" si="3"/>
        <v>14.483540617664321</v>
      </c>
      <c r="H13" s="7">
        <f t="shared" si="3"/>
        <v>18.158299552764745</v>
      </c>
      <c r="I13" s="7">
        <f t="shared" si="3"/>
        <v>17.840727792941252</v>
      </c>
      <c r="J13" s="7">
        <f t="shared" si="3"/>
        <v>21.901109579255916</v>
      </c>
      <c r="K13" s="7">
        <f t="shared" si="3"/>
        <v>21.867084033560541</v>
      </c>
      <c r="L13" s="7">
        <f t="shared" si="4"/>
        <v>23.647754258285129</v>
      </c>
    </row>
    <row r="14" spans="1:13" x14ac:dyDescent="0.25">
      <c r="A14" s="4">
        <f t="shared" si="5"/>
        <v>9</v>
      </c>
      <c r="B14" s="4" t="s">
        <v>14</v>
      </c>
      <c r="C14" s="5">
        <v>72338</v>
      </c>
      <c r="D14" s="5"/>
      <c r="E14" s="6">
        <f t="shared" si="1"/>
        <v>0</v>
      </c>
      <c r="F14" s="7">
        <f t="shared" si="3"/>
        <v>24.060172443092842</v>
      </c>
      <c r="G14" s="7">
        <f t="shared" si="3"/>
        <v>16.316962405645015</v>
      </c>
      <c r="H14" s="7">
        <f t="shared" si="3"/>
        <v>20.456896485072566</v>
      </c>
      <c r="I14" s="7">
        <f t="shared" si="3"/>
        <v>20.099124404134383</v>
      </c>
      <c r="J14" s="7">
        <f t="shared" si="3"/>
        <v>24.673496010415441</v>
      </c>
      <c r="K14" s="7">
        <f t="shared" si="3"/>
        <v>24.635163287457779</v>
      </c>
      <c r="L14" s="7">
        <f t="shared" si="4"/>
        <v>26.641242455575451</v>
      </c>
    </row>
    <row r="15" spans="1:13" x14ac:dyDescent="0.25">
      <c r="A15" s="4">
        <f t="shared" si="5"/>
        <v>10</v>
      </c>
      <c r="B15" s="4" t="s">
        <v>15</v>
      </c>
      <c r="C15" s="5">
        <v>52078.68</v>
      </c>
      <c r="D15" s="5"/>
      <c r="E15" s="6">
        <f t="shared" si="1"/>
        <v>0</v>
      </c>
      <c r="F15" s="7">
        <f t="shared" si="3"/>
        <v>17.321767555208194</v>
      </c>
      <c r="G15" s="7">
        <f t="shared" si="3"/>
        <v>11.747157285183677</v>
      </c>
      <c r="H15" s="7">
        <f t="shared" si="3"/>
        <v>14.727641984008667</v>
      </c>
      <c r="I15" s="7">
        <f t="shared" si="3"/>
        <v>14.470069232258359</v>
      </c>
      <c r="J15" s="7">
        <f t="shared" si="3"/>
        <v>17.763320843923008</v>
      </c>
      <c r="K15" s="7">
        <f t="shared" si="3"/>
        <v>17.735723763378331</v>
      </c>
      <c r="L15" s="7">
        <f t="shared" si="4"/>
        <v>19.179970978549701</v>
      </c>
    </row>
    <row r="16" spans="1:13" x14ac:dyDescent="0.25">
      <c r="A16" s="4">
        <f t="shared" si="5"/>
        <v>11</v>
      </c>
      <c r="B16" s="4" t="s">
        <v>16</v>
      </c>
      <c r="C16" s="5">
        <v>82577.429999999993</v>
      </c>
      <c r="D16" s="5"/>
      <c r="E16" s="6">
        <f t="shared" si="1"/>
        <v>0</v>
      </c>
      <c r="F16" s="7">
        <f t="shared" si="3"/>
        <v>27.465885229166251</v>
      </c>
      <c r="G16" s="7">
        <f t="shared" si="3"/>
        <v>18.626625298802601</v>
      </c>
      <c r="H16" s="7">
        <f t="shared" si="3"/>
        <v>23.352566251670293</v>
      </c>
      <c r="I16" s="7">
        <f t="shared" si="3"/>
        <v>22.944151601422469</v>
      </c>
      <c r="J16" s="7">
        <f t="shared" si="3"/>
        <v>28.166024629591089</v>
      </c>
      <c r="K16" s="7">
        <f t="shared" si="3"/>
        <v>28.122265917064539</v>
      </c>
      <c r="L16" s="7">
        <f t="shared" si="4"/>
        <v>30.41230520595413</v>
      </c>
    </row>
    <row r="17" spans="1:12" x14ac:dyDescent="0.25">
      <c r="A17" s="4">
        <f t="shared" si="5"/>
        <v>12</v>
      </c>
      <c r="B17" s="4" t="s">
        <v>17</v>
      </c>
      <c r="C17" s="5">
        <v>184051.96</v>
      </c>
      <c r="D17" s="5"/>
      <c r="E17" s="6">
        <f t="shared" si="1"/>
        <v>0</v>
      </c>
      <c r="F17" s="7">
        <f t="shared" si="3"/>
        <v>61.217090548387098</v>
      </c>
      <c r="G17" s="7">
        <f t="shared" si="3"/>
        <v>41.515785783478663</v>
      </c>
      <c r="H17" s="7">
        <f t="shared" si="3"/>
        <v>52.049156647885148</v>
      </c>
      <c r="I17" s="7">
        <f t="shared" si="3"/>
        <v>51.138865338615453</v>
      </c>
      <c r="J17" s="7">
        <f t="shared" si="3"/>
        <v>62.77758993570658</v>
      </c>
      <c r="K17" s="7">
        <f t="shared" si="3"/>
        <v>62.68005872399911</v>
      </c>
      <c r="L17" s="7">
        <f t="shared" si="4"/>
        <v>67.78419213668991</v>
      </c>
    </row>
    <row r="18" spans="1:12" x14ac:dyDescent="0.25">
      <c r="A18" s="4">
        <f t="shared" si="5"/>
        <v>13</v>
      </c>
      <c r="B18" s="4" t="s">
        <v>18</v>
      </c>
      <c r="C18" s="5">
        <v>295663.77</v>
      </c>
      <c r="D18" s="5"/>
      <c r="E18" s="6">
        <f t="shared" si="1"/>
        <v>0</v>
      </c>
      <c r="F18" s="7">
        <f t="shared" si="3"/>
        <v>98.340032781870406</v>
      </c>
      <c r="G18" s="7">
        <f t="shared" si="3"/>
        <v>66.691567638050188</v>
      </c>
      <c r="H18" s="7">
        <f t="shared" si="3"/>
        <v>83.612529200092681</v>
      </c>
      <c r="I18" s="7">
        <f t="shared" si="3"/>
        <v>82.150223879916169</v>
      </c>
      <c r="J18" s="7">
        <f t="shared" si="3"/>
        <v>100.84684190217298</v>
      </c>
      <c r="K18" s="7">
        <f t="shared" si="3"/>
        <v>100.69016633215408</v>
      </c>
      <c r="L18" s="7">
        <f t="shared" si="4"/>
        <v>108.8895211631438</v>
      </c>
    </row>
    <row r="19" spans="1:12" x14ac:dyDescent="0.25">
      <c r="A19" s="4">
        <f t="shared" si="5"/>
        <v>14</v>
      </c>
      <c r="B19" s="4" t="s">
        <v>19</v>
      </c>
      <c r="C19" s="5">
        <v>107797.46</v>
      </c>
      <c r="D19" s="5"/>
      <c r="E19" s="6">
        <f t="shared" si="1"/>
        <v>0</v>
      </c>
      <c r="F19" s="7">
        <f t="shared" si="3"/>
        <v>35.854260230133583</v>
      </c>
      <c r="G19" s="7">
        <f t="shared" si="3"/>
        <v>24.315395811938707</v>
      </c>
      <c r="H19" s="7">
        <f t="shared" si="3"/>
        <v>30.484689659290421</v>
      </c>
      <c r="I19" s="7">
        <f t="shared" si="3"/>
        <v>29.951540808284719</v>
      </c>
      <c r="J19" s="7">
        <f t="shared" si="3"/>
        <v>36.768229689000506</v>
      </c>
      <c r="K19" s="7">
        <f t="shared" si="3"/>
        <v>36.71110659782132</v>
      </c>
      <c r="L19" s="7">
        <f t="shared" si="4"/>
        <v>39.700548369531873</v>
      </c>
    </row>
    <row r="20" spans="1:12" x14ac:dyDescent="0.25">
      <c r="A20" s="4">
        <f t="shared" si="5"/>
        <v>15</v>
      </c>
      <c r="B20" s="4" t="s">
        <v>20</v>
      </c>
      <c r="C20" s="5">
        <v>279661.73</v>
      </c>
      <c r="D20" s="5"/>
      <c r="E20" s="6">
        <f t="shared" si="1"/>
        <v>0</v>
      </c>
      <c r="F20" s="7">
        <f>IF((F$27*$C20/$C$27+$D20)&lt;$C20,F$27*$C20/$C$27+$D20+$E20,$C20)</f>
        <v>93.017631805325976</v>
      </c>
      <c r="G20" s="7">
        <f t="shared" si="3"/>
        <v>63.082058319384636</v>
      </c>
      <c r="H20" s="7">
        <f t="shared" si="3"/>
        <v>79.087216420779015</v>
      </c>
      <c r="I20" s="7">
        <f t="shared" si="3"/>
        <v>77.704054609547399</v>
      </c>
      <c r="J20" s="7">
        <f t="shared" si="3"/>
        <v>95.388766338865892</v>
      </c>
      <c r="K20" s="7">
        <f t="shared" si="3"/>
        <v>95.240570430519639</v>
      </c>
      <c r="L20" s="7">
        <f t="shared" si="4"/>
        <v>102.99615630063975</v>
      </c>
    </row>
    <row r="21" spans="1:12" x14ac:dyDescent="0.25">
      <c r="A21" s="4">
        <f t="shared" si="5"/>
        <v>16</v>
      </c>
      <c r="B21" s="4" t="s">
        <v>21</v>
      </c>
      <c r="C21" s="5">
        <v>40728.04</v>
      </c>
      <c r="D21" s="5"/>
      <c r="E21" s="6">
        <f t="shared" si="1"/>
        <v>0</v>
      </c>
      <c r="F21" s="7">
        <f t="shared" si="3"/>
        <v>13.546457818424384</v>
      </c>
      <c r="G21" s="7">
        <f t="shared" si="3"/>
        <v>9.186843671868262</v>
      </c>
      <c r="H21" s="7">
        <f t="shared" si="3"/>
        <v>11.517726482898267</v>
      </c>
      <c r="I21" s="7">
        <f t="shared" si="3"/>
        <v>11.316292165895675</v>
      </c>
      <c r="J21" s="7">
        <f t="shared" si="3"/>
        <v>13.891773790428827</v>
      </c>
      <c r="K21" s="7">
        <f t="shared" si="3"/>
        <v>13.870191542178551</v>
      </c>
      <c r="L21" s="7">
        <f t="shared" si="4"/>
        <v>14.999662533943091</v>
      </c>
    </row>
    <row r="22" spans="1:12" x14ac:dyDescent="0.25">
      <c r="A22" s="4">
        <f t="shared" si="5"/>
        <v>17</v>
      </c>
      <c r="B22" s="4" t="s">
        <v>22</v>
      </c>
      <c r="C22" s="5">
        <v>94407.03</v>
      </c>
      <c r="D22" s="5"/>
      <c r="E22" s="6">
        <f t="shared" si="1"/>
        <v>0</v>
      </c>
      <c r="F22" s="7">
        <f t="shared" si="3"/>
        <v>31.400500727698297</v>
      </c>
      <c r="G22" s="7">
        <f t="shared" si="3"/>
        <v>21.29497579886921</v>
      </c>
      <c r="H22" s="7">
        <f t="shared" si="3"/>
        <v>26.697929721213473</v>
      </c>
      <c r="I22" s="7">
        <f t="shared" si="3"/>
        <v>26.231007777307177</v>
      </c>
      <c r="J22" s="7">
        <f t="shared" si="3"/>
        <v>32.200938345823374</v>
      </c>
      <c r="K22" s="7">
        <f t="shared" si="3"/>
        <v>32.150910994690555</v>
      </c>
      <c r="L22" s="7">
        <f t="shared" si="3"/>
        <v>34.769009037307988</v>
      </c>
    </row>
    <row r="23" spans="1:12" x14ac:dyDescent="0.25">
      <c r="A23" s="4">
        <f t="shared" si="5"/>
        <v>18</v>
      </c>
      <c r="B23" s="4" t="s">
        <v>23</v>
      </c>
      <c r="C23" s="5">
        <v>393772.1370000001</v>
      </c>
      <c r="D23" s="5"/>
      <c r="E23" s="6">
        <f t="shared" si="1"/>
        <v>0</v>
      </c>
      <c r="F23" s="7">
        <f t="shared" ref="F23:L26" si="6">IF((F$27*$C23/$C$27+$D23)&lt;$C23,F$27*$C23/$C$27+$D23+$E23,$C23)</f>
        <v>130.97162652416685</v>
      </c>
      <c r="G23" s="7">
        <f t="shared" si="6"/>
        <v>88.821437637472684</v>
      </c>
      <c r="H23" s="7">
        <f t="shared" si="6"/>
        <v>111.35718219075471</v>
      </c>
      <c r="I23" s="7">
        <f t="shared" si="6"/>
        <v>109.40964871084145</v>
      </c>
      <c r="J23" s="7">
        <f t="shared" si="6"/>
        <v>134.31025534687529</v>
      </c>
      <c r="K23" s="7">
        <f t="shared" si="6"/>
        <v>134.10159104545602</v>
      </c>
      <c r="L23" s="7">
        <f t="shared" si="6"/>
        <v>145.02168948639823</v>
      </c>
    </row>
    <row r="24" spans="1:12" x14ac:dyDescent="0.25">
      <c r="A24" s="4">
        <f t="shared" si="5"/>
        <v>19</v>
      </c>
      <c r="B24" s="4" t="s">
        <v>24</v>
      </c>
      <c r="C24" s="5">
        <v>193399.15999999997</v>
      </c>
      <c r="D24" s="5"/>
      <c r="E24" s="6">
        <f t="shared" si="1"/>
        <v>0</v>
      </c>
      <c r="F24" s="7">
        <f t="shared" si="6"/>
        <v>64.326040807726272</v>
      </c>
      <c r="G24" s="7">
        <f t="shared" si="6"/>
        <v>43.624192305611494</v>
      </c>
      <c r="H24" s="7">
        <f t="shared" si="6"/>
        <v>54.692507346346126</v>
      </c>
      <c r="I24" s="7">
        <f t="shared" si="6"/>
        <v>53.735986293443133</v>
      </c>
      <c r="J24" s="7">
        <f t="shared" si="6"/>
        <v>65.965791184131405</v>
      </c>
      <c r="K24" s="7">
        <f t="shared" si="6"/>
        <v>65.863306785606085</v>
      </c>
      <c r="L24" s="7">
        <f t="shared" si="6"/>
        <v>71.226656975097868</v>
      </c>
    </row>
    <row r="25" spans="1:12" x14ac:dyDescent="0.25">
      <c r="A25" s="4">
        <f t="shared" si="5"/>
        <v>20</v>
      </c>
      <c r="B25" s="4" t="s">
        <v>25</v>
      </c>
      <c r="C25" s="5">
        <v>138274.18</v>
      </c>
      <c r="D25" s="5"/>
      <c r="E25" s="6">
        <f t="shared" si="1"/>
        <v>0</v>
      </c>
      <c r="F25" s="7">
        <f t="shared" si="6"/>
        <v>45.991050557483746</v>
      </c>
      <c r="G25" s="7">
        <f t="shared" si="6"/>
        <v>31.18989461598871</v>
      </c>
      <c r="H25" s="7">
        <f t="shared" si="6"/>
        <v>39.103383931243478</v>
      </c>
      <c r="I25" s="7">
        <f t="shared" si="6"/>
        <v>38.419502138567147</v>
      </c>
      <c r="J25" s="7">
        <f t="shared" si="6"/>
        <v>47.163419344928897</v>
      </c>
      <c r="K25" s="7">
        <f t="shared" si="6"/>
        <v>47.090146295713573</v>
      </c>
      <c r="L25" s="7">
        <f t="shared" si="6"/>
        <v>50.924769204648761</v>
      </c>
    </row>
    <row r="26" spans="1:12" x14ac:dyDescent="0.25">
      <c r="A26" s="4">
        <f t="shared" si="5"/>
        <v>21</v>
      </c>
      <c r="B26" s="4" t="s">
        <v>26</v>
      </c>
      <c r="C26" s="5">
        <v>690345.49</v>
      </c>
      <c r="D26" s="5"/>
      <c r="E26" s="6">
        <f t="shared" si="1"/>
        <v>0</v>
      </c>
      <c r="F26" s="7">
        <f t="shared" si="6"/>
        <v>229.61419357338366</v>
      </c>
      <c r="G26" s="7">
        <f t="shared" si="6"/>
        <v>155.71817588593251</v>
      </c>
      <c r="H26" s="7">
        <f t="shared" si="6"/>
        <v>195.22693781783707</v>
      </c>
      <c r="I26" s="7">
        <f t="shared" si="6"/>
        <v>191.81260036693172</v>
      </c>
      <c r="J26" s="7">
        <f t="shared" si="6"/>
        <v>235.46734348922135</v>
      </c>
      <c r="K26" s="7">
        <f t="shared" si="6"/>
        <v>235.1015216194815</v>
      </c>
      <c r="L26" s="7">
        <f t="shared" si="6"/>
        <v>254.24619946920069</v>
      </c>
    </row>
    <row r="27" spans="1:12" x14ac:dyDescent="0.25">
      <c r="A27" s="4"/>
      <c r="B27" s="9" t="s">
        <v>27</v>
      </c>
      <c r="C27" s="9">
        <v>5661324.9270000001</v>
      </c>
      <c r="D27" s="13">
        <f>SUM(D6:D26)</f>
        <v>0</v>
      </c>
      <c r="E27" s="13">
        <f>SUM(E6:E26)</f>
        <v>0</v>
      </c>
      <c r="F27" s="10">
        <v>1883</v>
      </c>
      <c r="G27" s="10">
        <v>1277</v>
      </c>
      <c r="H27" s="10">
        <v>1601</v>
      </c>
      <c r="I27" s="10">
        <v>1573</v>
      </c>
      <c r="J27" s="10">
        <v>1931</v>
      </c>
      <c r="K27" s="10">
        <v>1928</v>
      </c>
      <c r="L27" s="10">
        <v>2085</v>
      </c>
    </row>
    <row r="28" spans="1:12" ht="15" customHeight="1" x14ac:dyDescent="0.25">
      <c r="F28" s="11">
        <f t="shared" ref="F28:L28" si="7">SUM(F6:F26)</f>
        <v>1883.0000000000005</v>
      </c>
      <c r="G28" s="11">
        <f t="shared" si="7"/>
        <v>1277.0000000000005</v>
      </c>
      <c r="H28" s="11">
        <f t="shared" si="7"/>
        <v>1601</v>
      </c>
      <c r="I28" s="11">
        <f t="shared" si="7"/>
        <v>1573.0000000000005</v>
      </c>
      <c r="J28" s="11">
        <f t="shared" si="7"/>
        <v>1930.9999999999995</v>
      </c>
      <c r="K28" s="11">
        <f t="shared" si="7"/>
        <v>1928</v>
      </c>
      <c r="L28" s="11">
        <f t="shared" si="7"/>
        <v>2085</v>
      </c>
    </row>
  </sheetData>
  <mergeCells count="8">
    <mergeCell ref="F3:L3"/>
    <mergeCell ref="D4:D5"/>
    <mergeCell ref="E4:E5"/>
    <mergeCell ref="A1:B1"/>
    <mergeCell ref="A3:A5"/>
    <mergeCell ref="B3:B5"/>
    <mergeCell ref="C3:C5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D8A2-2D08-46BE-A37A-F1D549EE6F71}">
  <dimension ref="A1:M28"/>
  <sheetViews>
    <sheetView zoomScale="85" zoomScaleNormal="85" workbookViewId="0">
      <selection activeCell="L6" sqref="L6"/>
    </sheetView>
  </sheetViews>
  <sheetFormatPr defaultColWidth="8.85546875" defaultRowHeight="15" x14ac:dyDescent="0.25"/>
  <cols>
    <col min="1" max="1" width="5.42578125" style="1" customWidth="1"/>
    <col min="2" max="2" width="15" style="1" customWidth="1"/>
    <col min="3" max="3" width="13.5703125" style="1" customWidth="1"/>
    <col min="4" max="4" width="9.5703125" style="1" customWidth="1"/>
    <col min="5" max="5" width="13" style="1" customWidth="1"/>
    <col min="6" max="6" width="12.42578125" style="1" customWidth="1"/>
    <col min="7" max="7" width="12.5703125" style="1" customWidth="1"/>
    <col min="8" max="9" width="14.42578125" style="1" customWidth="1"/>
    <col min="10" max="11" width="12.5703125" style="1" customWidth="1"/>
    <col min="12" max="12" width="13" style="1" customWidth="1"/>
    <col min="13" max="13" width="11.42578125" style="1" customWidth="1"/>
    <col min="14" max="14" width="8.85546875" style="1" customWidth="1"/>
    <col min="15" max="16384" width="8.85546875" style="1"/>
  </cols>
  <sheetData>
    <row r="1" spans="1:13" ht="15.75" x14ac:dyDescent="0.25">
      <c r="A1" s="35"/>
      <c r="B1" s="35"/>
      <c r="F1" s="12"/>
      <c r="G1" s="1">
        <f>IF((F$27*$C6/$C$27+$D6)&lt;$C6,F$27*+$D6+$E6,$C6)</f>
        <v>0</v>
      </c>
    </row>
    <row r="3" spans="1:13" ht="50.25" customHeight="1" x14ac:dyDescent="0.25">
      <c r="A3" s="36" t="s">
        <v>0</v>
      </c>
      <c r="B3" s="36" t="s">
        <v>1</v>
      </c>
      <c r="C3" s="33" t="s">
        <v>2</v>
      </c>
      <c r="D3" s="42" t="s">
        <v>3</v>
      </c>
      <c r="E3" s="43"/>
      <c r="F3" s="30" t="s">
        <v>28</v>
      </c>
      <c r="G3" s="30"/>
      <c r="H3" s="30"/>
      <c r="I3" s="30"/>
      <c r="J3" s="30"/>
      <c r="K3" s="30"/>
      <c r="L3" s="30"/>
    </row>
    <row r="4" spans="1:13" ht="14.25" customHeight="1" x14ac:dyDescent="0.25">
      <c r="A4" s="37"/>
      <c r="B4" s="37"/>
      <c r="C4" s="44"/>
      <c r="D4" s="31" t="s">
        <v>4</v>
      </c>
      <c r="E4" s="33" t="s">
        <v>5</v>
      </c>
      <c r="F4" s="2">
        <v>44550</v>
      </c>
      <c r="G4" s="2">
        <f t="shared" ref="G4:L4" si="0">1+F4</f>
        <v>44551</v>
      </c>
      <c r="H4" s="2">
        <f t="shared" si="0"/>
        <v>44552</v>
      </c>
      <c r="I4" s="2">
        <f t="shared" si="0"/>
        <v>44553</v>
      </c>
      <c r="J4" s="2">
        <f t="shared" si="0"/>
        <v>44554</v>
      </c>
      <c r="K4" s="2">
        <f t="shared" si="0"/>
        <v>44555</v>
      </c>
      <c r="L4" s="2">
        <f t="shared" si="0"/>
        <v>44556</v>
      </c>
    </row>
    <row r="5" spans="1:13" x14ac:dyDescent="0.25">
      <c r="A5" s="38"/>
      <c r="B5" s="38"/>
      <c r="C5" s="34"/>
      <c r="D5" s="32"/>
      <c r="E5" s="34"/>
      <c r="F5" s="3" t="s">
        <v>29</v>
      </c>
      <c r="G5" s="3" t="str">
        <f>F5</f>
        <v>9g00 -14g00</v>
      </c>
      <c r="H5" s="3" t="str">
        <f>G5</f>
        <v>9g00 -14g00</v>
      </c>
      <c r="I5" s="3" t="str">
        <f>H5</f>
        <v>9g00 -14g00</v>
      </c>
      <c r="J5" s="3" t="str">
        <f>I5</f>
        <v>9g00 -14g00</v>
      </c>
      <c r="K5" s="3" t="str">
        <f>J5</f>
        <v>9g00 -14g00</v>
      </c>
      <c r="L5" s="3" t="s">
        <v>30</v>
      </c>
    </row>
    <row r="6" spans="1:13" x14ac:dyDescent="0.25">
      <c r="A6" s="4">
        <v>1</v>
      </c>
      <c r="B6" s="4" t="s">
        <v>6</v>
      </c>
      <c r="C6" s="5">
        <v>523369.89</v>
      </c>
      <c r="D6" s="5"/>
      <c r="E6" s="6">
        <f t="shared" ref="E6:E26" si="1">IF(D6=0,-$D$27*C6/$C$27,0)</f>
        <v>0</v>
      </c>
      <c r="F6" s="7">
        <f t="shared" ref="F6:F22" si="2">IF((F$27*$C6/$C$27+$D6)&lt;$C6,F$27*$C6/$C$27+$D6+$E6,$C6)</f>
        <v>210.8705531803156</v>
      </c>
      <c r="G6" s="7">
        <f t="shared" ref="G6:L21" si="3">IF((G$27*$C6/$C$27+$D6)&lt;$C6,G$27*$C6/$C$27+$D6+$E6,$C6)</f>
        <v>210.8705531803156</v>
      </c>
      <c r="H6" s="7">
        <f t="shared" si="3"/>
        <v>210.8705531803156</v>
      </c>
      <c r="I6" s="7">
        <f t="shared" si="3"/>
        <v>210.8705531803156</v>
      </c>
      <c r="J6" s="7">
        <f t="shared" si="3"/>
        <v>210.8705531803156</v>
      </c>
      <c r="K6" s="7">
        <f t="shared" si="3"/>
        <v>210.8705531803156</v>
      </c>
      <c r="L6" s="7">
        <f t="shared" si="3"/>
        <v>165.6641960978192</v>
      </c>
      <c r="M6" s="8"/>
    </row>
    <row r="7" spans="1:13" x14ac:dyDescent="0.25">
      <c r="A7" s="4">
        <f>A6+1</f>
        <v>2</v>
      </c>
      <c r="B7" s="4" t="s">
        <v>7</v>
      </c>
      <c r="C7" s="5">
        <v>338319.80000000005</v>
      </c>
      <c r="D7" s="5"/>
      <c r="E7" s="6">
        <f t="shared" si="1"/>
        <v>0</v>
      </c>
      <c r="F7" s="7">
        <f t="shared" si="2"/>
        <v>136.31216610083121</v>
      </c>
      <c r="G7" s="7">
        <f t="shared" si="3"/>
        <v>136.31216610083121</v>
      </c>
      <c r="H7" s="7">
        <f t="shared" si="3"/>
        <v>136.31216610083121</v>
      </c>
      <c r="I7" s="7">
        <f t="shared" si="3"/>
        <v>136.31216610083121</v>
      </c>
      <c r="J7" s="7">
        <f t="shared" si="3"/>
        <v>136.31216610083121</v>
      </c>
      <c r="K7" s="7">
        <f t="shared" si="3"/>
        <v>136.31216610083121</v>
      </c>
      <c r="L7" s="7">
        <f t="shared" si="3"/>
        <v>107.08961054480032</v>
      </c>
    </row>
    <row r="8" spans="1:13" x14ac:dyDescent="0.25">
      <c r="A8" s="4">
        <f t="shared" ref="A8:A26" si="4">A7+1</f>
        <v>3</v>
      </c>
      <c r="B8" s="4" t="s">
        <v>8</v>
      </c>
      <c r="C8" s="5">
        <v>293109.45</v>
      </c>
      <c r="D8" s="5"/>
      <c r="E8" s="6">
        <f t="shared" si="1"/>
        <v>0</v>
      </c>
      <c r="F8" s="7">
        <f t="shared" si="2"/>
        <v>118.09649933028831</v>
      </c>
      <c r="G8" s="7">
        <f t="shared" si="3"/>
        <v>118.09649933028831</v>
      </c>
      <c r="H8" s="7">
        <f t="shared" si="3"/>
        <v>118.09649933028831</v>
      </c>
      <c r="I8" s="7">
        <f t="shared" si="3"/>
        <v>118.09649933028831</v>
      </c>
      <c r="J8" s="7">
        <f t="shared" si="3"/>
        <v>118.09649933028831</v>
      </c>
      <c r="K8" s="7">
        <f t="shared" si="3"/>
        <v>118.09649933028831</v>
      </c>
      <c r="L8" s="7">
        <f t="shared" si="3"/>
        <v>92.779012187582921</v>
      </c>
    </row>
    <row r="9" spans="1:13" x14ac:dyDescent="0.25">
      <c r="A9" s="4">
        <f t="shared" si="4"/>
        <v>4</v>
      </c>
      <c r="B9" s="4" t="s">
        <v>9</v>
      </c>
      <c r="C9" s="5">
        <v>808132.9</v>
      </c>
      <c r="D9" s="5"/>
      <c r="E9" s="6">
        <f t="shared" si="1"/>
        <v>0</v>
      </c>
      <c r="F9" s="7">
        <f t="shared" si="2"/>
        <v>325.60419489591328</v>
      </c>
      <c r="G9" s="7">
        <f t="shared" si="3"/>
        <v>325.60419489591328</v>
      </c>
      <c r="H9" s="7">
        <f t="shared" si="3"/>
        <v>325.60419489591328</v>
      </c>
      <c r="I9" s="7">
        <f t="shared" si="3"/>
        <v>325.60419489591328</v>
      </c>
      <c r="J9" s="7">
        <f t="shared" si="3"/>
        <v>325.60419489591328</v>
      </c>
      <c r="K9" s="7">
        <f t="shared" si="3"/>
        <v>325.60419489591328</v>
      </c>
      <c r="L9" s="7">
        <f t="shared" si="3"/>
        <v>255.8012789362019</v>
      </c>
    </row>
    <row r="10" spans="1:13" x14ac:dyDescent="0.25">
      <c r="A10" s="4">
        <f t="shared" si="4"/>
        <v>5</v>
      </c>
      <c r="B10" s="4" t="s">
        <v>10</v>
      </c>
      <c r="C10" s="5">
        <v>306900.42</v>
      </c>
      <c r="D10" s="5"/>
      <c r="E10" s="6">
        <f t="shared" si="1"/>
        <v>0</v>
      </c>
      <c r="F10" s="7">
        <f t="shared" si="2"/>
        <v>123.65300827044368</v>
      </c>
      <c r="G10" s="7">
        <f t="shared" si="3"/>
        <v>123.65300827044368</v>
      </c>
      <c r="H10" s="7">
        <f t="shared" si="3"/>
        <v>123.65300827044368</v>
      </c>
      <c r="I10" s="7">
        <f t="shared" si="3"/>
        <v>123.65300827044368</v>
      </c>
      <c r="J10" s="7">
        <f t="shared" si="3"/>
        <v>123.65300827044368</v>
      </c>
      <c r="K10" s="7">
        <f t="shared" si="3"/>
        <v>123.65300827044368</v>
      </c>
      <c r="L10" s="7">
        <f t="shared" si="3"/>
        <v>97.144318641225368</v>
      </c>
    </row>
    <row r="11" spans="1:13" x14ac:dyDescent="0.25">
      <c r="A11" s="4">
        <f t="shared" si="4"/>
        <v>6</v>
      </c>
      <c r="B11" s="4" t="s">
        <v>11</v>
      </c>
      <c r="C11" s="5">
        <v>515404.84</v>
      </c>
      <c r="D11" s="5"/>
      <c r="E11" s="6">
        <f t="shared" si="1"/>
        <v>0</v>
      </c>
      <c r="F11" s="7">
        <f t="shared" si="2"/>
        <v>207.66136111233311</v>
      </c>
      <c r="G11" s="7">
        <f t="shared" si="3"/>
        <v>207.66136111233311</v>
      </c>
      <c r="H11" s="7">
        <f t="shared" si="3"/>
        <v>207.66136111233311</v>
      </c>
      <c r="I11" s="7">
        <f t="shared" si="3"/>
        <v>207.66136111233311</v>
      </c>
      <c r="J11" s="7">
        <f t="shared" si="3"/>
        <v>207.66136111233311</v>
      </c>
      <c r="K11" s="7">
        <f t="shared" si="3"/>
        <v>207.66136111233311</v>
      </c>
      <c r="L11" s="7">
        <f t="shared" si="3"/>
        <v>163.14298952797063</v>
      </c>
    </row>
    <row r="12" spans="1:13" x14ac:dyDescent="0.25">
      <c r="A12" s="4">
        <f t="shared" si="4"/>
        <v>7</v>
      </c>
      <c r="B12" s="4" t="s">
        <v>12</v>
      </c>
      <c r="C12" s="5">
        <v>186782.66999999998</v>
      </c>
      <c r="D12" s="5"/>
      <c r="E12" s="6">
        <f t="shared" si="1"/>
        <v>0</v>
      </c>
      <c r="F12" s="7">
        <f t="shared" si="2"/>
        <v>75.256459532657374</v>
      </c>
      <c r="G12" s="7">
        <f t="shared" si="3"/>
        <v>75.256459532657374</v>
      </c>
      <c r="H12" s="7">
        <f t="shared" si="3"/>
        <v>75.256459532657374</v>
      </c>
      <c r="I12" s="7">
        <f t="shared" si="3"/>
        <v>75.256459532657374</v>
      </c>
      <c r="J12" s="7">
        <f t="shared" si="3"/>
        <v>75.256459532657374</v>
      </c>
      <c r="K12" s="7">
        <f t="shared" si="3"/>
        <v>75.256459532657374</v>
      </c>
      <c r="L12" s="7">
        <f t="shared" si="3"/>
        <v>59.12300547239019</v>
      </c>
    </row>
    <row r="13" spans="1:13" x14ac:dyDescent="0.25">
      <c r="A13" s="4">
        <f t="shared" si="4"/>
        <v>8</v>
      </c>
      <c r="B13" s="4" t="s">
        <v>13</v>
      </c>
      <c r="C13" s="5">
        <v>64209.89</v>
      </c>
      <c r="D13" s="5"/>
      <c r="E13" s="6">
        <f t="shared" si="1"/>
        <v>0</v>
      </c>
      <c r="F13" s="7">
        <f t="shared" si="2"/>
        <v>25.870756577049583</v>
      </c>
      <c r="G13" s="7">
        <f t="shared" si="3"/>
        <v>25.870756577049583</v>
      </c>
      <c r="H13" s="7">
        <f t="shared" si="3"/>
        <v>25.870756577049583</v>
      </c>
      <c r="I13" s="7">
        <f t="shared" si="3"/>
        <v>25.870756577049583</v>
      </c>
      <c r="J13" s="7">
        <f t="shared" si="3"/>
        <v>25.870756577049583</v>
      </c>
      <c r="K13" s="7">
        <f t="shared" si="3"/>
        <v>25.870756577049583</v>
      </c>
      <c r="L13" s="7">
        <f t="shared" si="3"/>
        <v>20.324592628703574</v>
      </c>
    </row>
    <row r="14" spans="1:13" x14ac:dyDescent="0.25">
      <c r="A14" s="4">
        <f t="shared" si="4"/>
        <v>9</v>
      </c>
      <c r="B14" s="4" t="s">
        <v>14</v>
      </c>
      <c r="C14" s="5">
        <v>72338</v>
      </c>
      <c r="D14" s="5"/>
      <c r="E14" s="6">
        <f t="shared" si="1"/>
        <v>0</v>
      </c>
      <c r="F14" s="7">
        <f t="shared" si="2"/>
        <v>29.145647022142736</v>
      </c>
      <c r="G14" s="7">
        <f t="shared" si="3"/>
        <v>29.145647022142736</v>
      </c>
      <c r="H14" s="7">
        <f t="shared" si="3"/>
        <v>29.145647022142736</v>
      </c>
      <c r="I14" s="7">
        <f t="shared" si="3"/>
        <v>29.145647022142736</v>
      </c>
      <c r="J14" s="7">
        <f t="shared" si="3"/>
        <v>29.145647022142736</v>
      </c>
      <c r="K14" s="7">
        <f t="shared" si="3"/>
        <v>29.145647022142736</v>
      </c>
      <c r="L14" s="7">
        <f t="shared" si="3"/>
        <v>22.897413180043745</v>
      </c>
    </row>
    <row r="15" spans="1:13" x14ac:dyDescent="0.25">
      <c r="A15" s="4">
        <f t="shared" si="4"/>
        <v>10</v>
      </c>
      <c r="B15" s="4" t="s">
        <v>15</v>
      </c>
      <c r="C15" s="5">
        <v>52078.68</v>
      </c>
      <c r="D15" s="5"/>
      <c r="E15" s="6">
        <f t="shared" si="1"/>
        <v>0</v>
      </c>
      <c r="F15" s="7">
        <f t="shared" si="2"/>
        <v>20.982980240801854</v>
      </c>
      <c r="G15" s="7">
        <f t="shared" si="3"/>
        <v>20.982980240801854</v>
      </c>
      <c r="H15" s="7">
        <f t="shared" si="3"/>
        <v>20.982980240801854</v>
      </c>
      <c r="I15" s="7">
        <f t="shared" si="3"/>
        <v>20.982980240801854</v>
      </c>
      <c r="J15" s="7">
        <f t="shared" si="3"/>
        <v>20.982980240801854</v>
      </c>
      <c r="K15" s="7">
        <f t="shared" si="3"/>
        <v>20.982980240801854</v>
      </c>
      <c r="L15" s="7">
        <f t="shared" si="3"/>
        <v>16.484656112019696</v>
      </c>
    </row>
    <row r="16" spans="1:13" x14ac:dyDescent="0.25">
      <c r="A16" s="4">
        <f t="shared" si="4"/>
        <v>11</v>
      </c>
      <c r="B16" s="4" t="s">
        <v>16</v>
      </c>
      <c r="C16" s="5">
        <v>82577.429999999993</v>
      </c>
      <c r="D16" s="5"/>
      <c r="E16" s="6">
        <f t="shared" si="1"/>
        <v>0</v>
      </c>
      <c r="F16" s="7">
        <f t="shared" si="2"/>
        <v>33.271207757688906</v>
      </c>
      <c r="G16" s="7">
        <f t="shared" si="3"/>
        <v>33.271207757688906</v>
      </c>
      <c r="H16" s="7">
        <f t="shared" si="3"/>
        <v>33.271207757688906</v>
      </c>
      <c r="I16" s="7">
        <f t="shared" si="3"/>
        <v>33.271207757688906</v>
      </c>
      <c r="J16" s="7">
        <f t="shared" si="3"/>
        <v>33.271207757688906</v>
      </c>
      <c r="K16" s="7">
        <f t="shared" si="3"/>
        <v>33.271207757688906</v>
      </c>
      <c r="L16" s="7">
        <f t="shared" si="3"/>
        <v>26.13853761586082</v>
      </c>
    </row>
    <row r="17" spans="1:12" x14ac:dyDescent="0.25">
      <c r="A17" s="4">
        <f t="shared" si="4"/>
        <v>12</v>
      </c>
      <c r="B17" s="4" t="s">
        <v>17</v>
      </c>
      <c r="C17" s="5">
        <v>184051.96</v>
      </c>
      <c r="D17" s="5"/>
      <c r="E17" s="6">
        <f t="shared" si="1"/>
        <v>0</v>
      </c>
      <c r="F17" s="7">
        <f t="shared" si="2"/>
        <v>74.15623130157779</v>
      </c>
      <c r="G17" s="7">
        <f t="shared" si="3"/>
        <v>74.15623130157779</v>
      </c>
      <c r="H17" s="7">
        <f t="shared" si="3"/>
        <v>74.15623130157779</v>
      </c>
      <c r="I17" s="7">
        <f t="shared" si="3"/>
        <v>74.15623130157779</v>
      </c>
      <c r="J17" s="7">
        <f t="shared" si="3"/>
        <v>74.15623130157779</v>
      </c>
      <c r="K17" s="7">
        <f t="shared" si="3"/>
        <v>74.15623130157779</v>
      </c>
      <c r="L17" s="7">
        <f t="shared" si="3"/>
        <v>58.258643793260582</v>
      </c>
    </row>
    <row r="18" spans="1:12" x14ac:dyDescent="0.25">
      <c r="A18" s="4">
        <f t="shared" si="4"/>
        <v>13</v>
      </c>
      <c r="B18" s="4" t="s">
        <v>18</v>
      </c>
      <c r="C18" s="5">
        <v>295663.77</v>
      </c>
      <c r="D18" s="5"/>
      <c r="E18" s="6">
        <f t="shared" si="1"/>
        <v>0</v>
      </c>
      <c r="F18" s="7">
        <f t="shared" si="2"/>
        <v>119.12565840437938</v>
      </c>
      <c r="G18" s="7">
        <f t="shared" si="3"/>
        <v>119.12565840437938</v>
      </c>
      <c r="H18" s="7">
        <f t="shared" si="3"/>
        <v>119.12565840437938</v>
      </c>
      <c r="I18" s="7">
        <f t="shared" si="3"/>
        <v>119.12565840437938</v>
      </c>
      <c r="J18" s="7">
        <f t="shared" si="3"/>
        <v>119.12565840437938</v>
      </c>
      <c r="K18" s="7">
        <f t="shared" si="3"/>
        <v>119.12565840437938</v>
      </c>
      <c r="L18" s="7">
        <f t="shared" si="3"/>
        <v>93.587540491296735</v>
      </c>
    </row>
    <row r="19" spans="1:12" x14ac:dyDescent="0.25">
      <c r="A19" s="4">
        <f t="shared" si="4"/>
        <v>14</v>
      </c>
      <c r="B19" s="4" t="s">
        <v>19</v>
      </c>
      <c r="C19" s="5">
        <v>107797.46</v>
      </c>
      <c r="D19" s="5"/>
      <c r="E19" s="6">
        <f t="shared" si="1"/>
        <v>0</v>
      </c>
      <c r="F19" s="7">
        <f t="shared" si="2"/>
        <v>43.432590326571805</v>
      </c>
      <c r="G19" s="7">
        <f t="shared" si="3"/>
        <v>43.432590326571805</v>
      </c>
      <c r="H19" s="7">
        <f t="shared" si="3"/>
        <v>43.432590326571805</v>
      </c>
      <c r="I19" s="7">
        <f t="shared" si="3"/>
        <v>43.432590326571805</v>
      </c>
      <c r="J19" s="7">
        <f t="shared" si="3"/>
        <v>43.432590326571805</v>
      </c>
      <c r="K19" s="7">
        <f t="shared" si="3"/>
        <v>43.432590326571805</v>
      </c>
      <c r="L19" s="7">
        <f t="shared" si="3"/>
        <v>34.121526464365047</v>
      </c>
    </row>
    <row r="20" spans="1:12" x14ac:dyDescent="0.25">
      <c r="A20" s="4">
        <f t="shared" si="4"/>
        <v>15</v>
      </c>
      <c r="B20" s="4" t="s">
        <v>20</v>
      </c>
      <c r="C20" s="5">
        <v>279661.73</v>
      </c>
      <c r="D20" s="5"/>
      <c r="E20" s="6">
        <f t="shared" si="1"/>
        <v>0</v>
      </c>
      <c r="F20" s="7">
        <f t="shared" si="2"/>
        <v>112.67828897926105</v>
      </c>
      <c r="G20" s="7">
        <f t="shared" si="3"/>
        <v>112.67828897926105</v>
      </c>
      <c r="H20" s="7">
        <f t="shared" si="3"/>
        <v>112.67828897926105</v>
      </c>
      <c r="I20" s="7">
        <f t="shared" si="3"/>
        <v>112.67828897926105</v>
      </c>
      <c r="J20" s="7">
        <f t="shared" si="3"/>
        <v>112.67828897926105</v>
      </c>
      <c r="K20" s="7">
        <f t="shared" si="3"/>
        <v>112.67828897926105</v>
      </c>
      <c r="L20" s="7">
        <f t="shared" si="3"/>
        <v>88.522355918823237</v>
      </c>
    </row>
    <row r="21" spans="1:12" x14ac:dyDescent="0.25">
      <c r="A21" s="4">
        <f t="shared" si="4"/>
        <v>16</v>
      </c>
      <c r="B21" s="4" t="s">
        <v>21</v>
      </c>
      <c r="C21" s="5">
        <v>40728.04</v>
      </c>
      <c r="D21" s="5"/>
      <c r="E21" s="6">
        <f t="shared" si="1"/>
        <v>0</v>
      </c>
      <c r="F21" s="7">
        <f t="shared" si="2"/>
        <v>16.409702752961241</v>
      </c>
      <c r="G21" s="7">
        <f t="shared" si="3"/>
        <v>16.409702752961241</v>
      </c>
      <c r="H21" s="7">
        <f t="shared" si="3"/>
        <v>16.409702752961241</v>
      </c>
      <c r="I21" s="7">
        <f t="shared" si="3"/>
        <v>16.409702752961241</v>
      </c>
      <c r="J21" s="7">
        <f t="shared" si="3"/>
        <v>16.409702752961241</v>
      </c>
      <c r="K21" s="7">
        <f t="shared" si="3"/>
        <v>16.409702752961241</v>
      </c>
      <c r="L21" s="7">
        <f t="shared" si="3"/>
        <v>12.891796288165956</v>
      </c>
    </row>
    <row r="22" spans="1:12" x14ac:dyDescent="0.25">
      <c r="A22" s="4">
        <f t="shared" si="4"/>
        <v>17</v>
      </c>
      <c r="B22" s="4" t="s">
        <v>22</v>
      </c>
      <c r="C22" s="5">
        <v>94407.03</v>
      </c>
      <c r="D22" s="5"/>
      <c r="E22" s="6">
        <f t="shared" si="1"/>
        <v>0</v>
      </c>
      <c r="F22" s="7">
        <f t="shared" si="2"/>
        <v>38.037462644652052</v>
      </c>
      <c r="G22" s="7">
        <f t="shared" ref="G22:L22" si="5">IF((G$27*$C22/$C$27+$D22)&lt;$C22,G$27*$C22/$C$27+$D22+$E22,$C22)</f>
        <v>38.037462644652052</v>
      </c>
      <c r="H22" s="7">
        <f t="shared" si="5"/>
        <v>38.037462644652052</v>
      </c>
      <c r="I22" s="7">
        <f t="shared" si="5"/>
        <v>38.037462644652052</v>
      </c>
      <c r="J22" s="7">
        <f t="shared" si="5"/>
        <v>38.037462644652052</v>
      </c>
      <c r="K22" s="7">
        <f t="shared" si="5"/>
        <v>38.037462644652052</v>
      </c>
      <c r="L22" s="7">
        <f t="shared" si="5"/>
        <v>29.883004410002837</v>
      </c>
    </row>
    <row r="23" spans="1:12" x14ac:dyDescent="0.25">
      <c r="A23" s="4">
        <f t="shared" si="4"/>
        <v>18</v>
      </c>
      <c r="B23" s="4" t="s">
        <v>23</v>
      </c>
      <c r="C23" s="5">
        <v>393772.1370000001</v>
      </c>
      <c r="D23" s="5"/>
      <c r="E23" s="6">
        <f t="shared" si="1"/>
        <v>0</v>
      </c>
      <c r="F23" s="7">
        <f t="shared" ref="F23:L26" si="6">IF((F$27*$C23/$C$27+$D23)&lt;$C23,F$27*$C23/$C$27+$D23+$E23,$C23)</f>
        <v>158.65442384579106</v>
      </c>
      <c r="G23" s="7">
        <f t="shared" si="6"/>
        <v>158.65442384579106</v>
      </c>
      <c r="H23" s="7">
        <f t="shared" si="6"/>
        <v>158.65442384579106</v>
      </c>
      <c r="I23" s="7">
        <f t="shared" si="6"/>
        <v>158.65442384579106</v>
      </c>
      <c r="J23" s="7">
        <f t="shared" si="6"/>
        <v>158.65442384579106</v>
      </c>
      <c r="K23" s="7">
        <f t="shared" si="6"/>
        <v>158.65442384579106</v>
      </c>
      <c r="L23" s="7">
        <f t="shared" si="6"/>
        <v>124.64214271444875</v>
      </c>
    </row>
    <row r="24" spans="1:12" x14ac:dyDescent="0.25">
      <c r="A24" s="4">
        <f t="shared" si="4"/>
        <v>19</v>
      </c>
      <c r="B24" s="4" t="s">
        <v>24</v>
      </c>
      <c r="C24" s="5">
        <v>193399.15999999997</v>
      </c>
      <c r="D24" s="5"/>
      <c r="E24" s="6">
        <f t="shared" si="1"/>
        <v>0</v>
      </c>
      <c r="F24" s="7">
        <f t="shared" si="6"/>
        <v>77.922304345418809</v>
      </c>
      <c r="G24" s="7">
        <f t="shared" si="6"/>
        <v>77.922304345418809</v>
      </c>
      <c r="H24" s="7">
        <f t="shared" si="6"/>
        <v>77.922304345418809</v>
      </c>
      <c r="I24" s="7">
        <f t="shared" si="6"/>
        <v>77.922304345418809</v>
      </c>
      <c r="J24" s="7">
        <f t="shared" si="6"/>
        <v>77.922304345418809</v>
      </c>
      <c r="K24" s="7">
        <f t="shared" si="6"/>
        <v>77.922304345418809</v>
      </c>
      <c r="L24" s="7">
        <f t="shared" si="6"/>
        <v>61.217347385791548</v>
      </c>
    </row>
    <row r="25" spans="1:12" x14ac:dyDescent="0.25">
      <c r="A25" s="4">
        <f t="shared" si="4"/>
        <v>20</v>
      </c>
      <c r="B25" s="4" t="s">
        <v>25</v>
      </c>
      <c r="C25" s="5">
        <v>138274.18</v>
      </c>
      <c r="D25" s="5"/>
      <c r="E25" s="6">
        <f t="shared" si="1"/>
        <v>0</v>
      </c>
      <c r="F25" s="7">
        <f t="shared" si="6"/>
        <v>55.711941753383122</v>
      </c>
      <c r="G25" s="7">
        <f t="shared" si="6"/>
        <v>55.711941753383122</v>
      </c>
      <c r="H25" s="7">
        <f t="shared" si="6"/>
        <v>55.711941753383122</v>
      </c>
      <c r="I25" s="7">
        <f t="shared" si="6"/>
        <v>55.711941753383122</v>
      </c>
      <c r="J25" s="7">
        <f t="shared" si="6"/>
        <v>55.711941753383122</v>
      </c>
      <c r="K25" s="7">
        <f t="shared" si="6"/>
        <v>55.711941753383122</v>
      </c>
      <c r="L25" s="7">
        <f t="shared" si="6"/>
        <v>43.768434731285652</v>
      </c>
    </row>
    <row r="26" spans="1:12" x14ac:dyDescent="0.25">
      <c r="A26" s="4">
        <f t="shared" si="4"/>
        <v>21</v>
      </c>
      <c r="B26" s="4" t="s">
        <v>26</v>
      </c>
      <c r="C26" s="5">
        <v>690345.49</v>
      </c>
      <c r="D26" s="5"/>
      <c r="E26" s="6">
        <f t="shared" si="1"/>
        <v>0</v>
      </c>
      <c r="F26" s="7">
        <f t="shared" si="6"/>
        <v>278.14656162553803</v>
      </c>
      <c r="G26" s="7">
        <f t="shared" si="6"/>
        <v>278.14656162553803</v>
      </c>
      <c r="H26" s="7">
        <f t="shared" si="6"/>
        <v>278.14656162553803</v>
      </c>
      <c r="I26" s="7">
        <f t="shared" si="6"/>
        <v>278.14656162553803</v>
      </c>
      <c r="J26" s="7">
        <f t="shared" si="6"/>
        <v>278.14656162553803</v>
      </c>
      <c r="K26" s="7">
        <f t="shared" si="6"/>
        <v>278.14656162553803</v>
      </c>
      <c r="L26" s="7">
        <f t="shared" si="6"/>
        <v>218.5175968579413</v>
      </c>
    </row>
    <row r="27" spans="1:12" x14ac:dyDescent="0.25">
      <c r="A27" s="4"/>
      <c r="B27" s="9" t="s">
        <v>27</v>
      </c>
      <c r="C27" s="9">
        <v>5661324.9270000001</v>
      </c>
      <c r="D27" s="13">
        <f>SUM(D6:D26)</f>
        <v>0</v>
      </c>
      <c r="E27" s="13">
        <f>SUM(E6:E26)</f>
        <v>0</v>
      </c>
      <c r="F27" s="10">
        <v>2281</v>
      </c>
      <c r="G27" s="10">
        <f>F27</f>
        <v>2281</v>
      </c>
      <c r="H27" s="10">
        <f>G27</f>
        <v>2281</v>
      </c>
      <c r="I27" s="10">
        <f>H27</f>
        <v>2281</v>
      </c>
      <c r="J27" s="10">
        <f>I27</f>
        <v>2281</v>
      </c>
      <c r="K27" s="10">
        <f>J27</f>
        <v>2281</v>
      </c>
      <c r="L27" s="10">
        <v>1792</v>
      </c>
    </row>
    <row r="28" spans="1:12" ht="15" customHeight="1" x14ac:dyDescent="0.25">
      <c r="F28" s="11">
        <f t="shared" ref="F28:L28" si="7">SUM(F6:F26)</f>
        <v>2281.0000000000005</v>
      </c>
      <c r="G28" s="11">
        <f t="shared" si="7"/>
        <v>2281.0000000000005</v>
      </c>
      <c r="H28" s="11">
        <f t="shared" si="7"/>
        <v>2281.0000000000005</v>
      </c>
      <c r="I28" s="11">
        <f t="shared" si="7"/>
        <v>2281.0000000000005</v>
      </c>
      <c r="J28" s="11">
        <f t="shared" si="7"/>
        <v>2281.0000000000005</v>
      </c>
      <c r="K28" s="11">
        <f t="shared" si="7"/>
        <v>2281.0000000000005</v>
      </c>
      <c r="L28" s="11">
        <f t="shared" si="7"/>
        <v>1791.9999999999995</v>
      </c>
    </row>
  </sheetData>
  <mergeCells count="8">
    <mergeCell ref="F3:L3"/>
    <mergeCell ref="D4:D5"/>
    <mergeCell ref="E4:E5"/>
    <mergeCell ref="A1:B1"/>
    <mergeCell ref="A3:A5"/>
    <mergeCell ref="B3:B5"/>
    <mergeCell ref="C3:C5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3C536-EC62-4AC6-A05F-65A9A2007009}">
  <dimension ref="A1:M33"/>
  <sheetViews>
    <sheetView zoomScale="85" zoomScaleNormal="85" workbookViewId="0">
      <pane xSplit="5" ySplit="5" topLeftCell="F15" activePane="bottomRight" state="frozen"/>
      <selection pane="topRight" activeCell="F1" sqref="F1"/>
      <selection pane="bottomLeft" activeCell="A6" sqref="A6"/>
      <selection pane="bottomRight" activeCell="F5" sqref="F5"/>
    </sheetView>
  </sheetViews>
  <sheetFormatPr defaultColWidth="8.85546875" defaultRowHeight="15" x14ac:dyDescent="0.25"/>
  <cols>
    <col min="1" max="1" width="5.42578125" style="1" customWidth="1"/>
    <col min="2" max="2" width="15" style="1" customWidth="1"/>
    <col min="3" max="3" width="18.5703125" style="1" customWidth="1"/>
    <col min="4" max="4" width="9.5703125" style="1" customWidth="1"/>
    <col min="5" max="5" width="13" style="1" customWidth="1"/>
    <col min="6" max="6" width="12.42578125" style="1" customWidth="1"/>
    <col min="7" max="7" width="12.5703125" style="1" customWidth="1"/>
    <col min="8" max="9" width="14.42578125" style="1" customWidth="1"/>
    <col min="10" max="11" width="12.5703125" style="1" customWidth="1"/>
    <col min="12" max="12" width="13" style="1" customWidth="1"/>
    <col min="13" max="13" width="11.42578125" style="1" customWidth="1"/>
    <col min="14" max="14" width="8.85546875" style="1" customWidth="1"/>
    <col min="15" max="16384" width="8.85546875" style="1"/>
  </cols>
  <sheetData>
    <row r="1" spans="1:13" ht="15.75" x14ac:dyDescent="0.25">
      <c r="A1" s="35"/>
      <c r="B1" s="35"/>
      <c r="F1" s="12"/>
      <c r="G1" s="1">
        <f>IF((F$27*$C6/$C$27+$D6)&lt;$C6,F$27*+$D6+$E6,$C6)</f>
        <v>0</v>
      </c>
    </row>
    <row r="3" spans="1:13" ht="50.25" customHeight="1" x14ac:dyDescent="0.25">
      <c r="A3" s="36" t="s">
        <v>0</v>
      </c>
      <c r="B3" s="36" t="s">
        <v>1</v>
      </c>
      <c r="C3" s="33" t="s">
        <v>2</v>
      </c>
      <c r="D3" s="42" t="s">
        <v>3</v>
      </c>
      <c r="E3" s="43"/>
      <c r="F3" s="30" t="s">
        <v>32</v>
      </c>
      <c r="G3" s="30"/>
      <c r="H3" s="30"/>
      <c r="I3" s="30"/>
      <c r="J3" s="30"/>
      <c r="K3" s="30"/>
      <c r="L3" s="30"/>
    </row>
    <row r="4" spans="1:13" ht="14.25" customHeight="1" x14ac:dyDescent="0.25">
      <c r="A4" s="37"/>
      <c r="B4" s="37"/>
      <c r="C4" s="44"/>
      <c r="D4" s="31" t="s">
        <v>4</v>
      </c>
      <c r="E4" s="33" t="s">
        <v>5</v>
      </c>
      <c r="F4" s="2">
        <v>44956</v>
      </c>
      <c r="G4" s="2">
        <f t="shared" ref="G4:L4" si="0">1+F4</f>
        <v>44957</v>
      </c>
      <c r="H4" s="2">
        <f t="shared" si="0"/>
        <v>44958</v>
      </c>
      <c r="I4" s="2">
        <f t="shared" si="0"/>
        <v>44959</v>
      </c>
      <c r="J4" s="2">
        <f t="shared" si="0"/>
        <v>44960</v>
      </c>
      <c r="K4" s="2">
        <f t="shared" si="0"/>
        <v>44961</v>
      </c>
      <c r="L4" s="2">
        <f t="shared" si="0"/>
        <v>44962</v>
      </c>
    </row>
    <row r="5" spans="1:13" x14ac:dyDescent="0.25">
      <c r="A5" s="38"/>
      <c r="B5" s="38"/>
      <c r="C5" s="34"/>
      <c r="D5" s="32"/>
      <c r="E5" s="34"/>
      <c r="F5" s="3" t="s">
        <v>35</v>
      </c>
      <c r="G5" s="3" t="str">
        <f>F5</f>
        <v>10g30 -13g00</v>
      </c>
      <c r="H5" s="3" t="str">
        <f t="shared" ref="H5:K5" si="1">G5</f>
        <v>10g30 -13g00</v>
      </c>
      <c r="I5" s="3" t="str">
        <f t="shared" si="1"/>
        <v>10g30 -13g00</v>
      </c>
      <c r="J5" s="3" t="str">
        <f t="shared" si="1"/>
        <v>10g30 -13g00</v>
      </c>
      <c r="K5" s="3" t="str">
        <f t="shared" si="1"/>
        <v>10g30 -13g00</v>
      </c>
      <c r="L5" s="3" t="s">
        <v>36</v>
      </c>
    </row>
    <row r="6" spans="1:13" x14ac:dyDescent="0.25">
      <c r="A6" s="4">
        <v>1</v>
      </c>
      <c r="B6" s="4" t="s">
        <v>6</v>
      </c>
      <c r="C6" s="5">
        <v>523369.89</v>
      </c>
      <c r="D6" s="5"/>
      <c r="E6" s="6">
        <f t="shared" ref="E6:E26" si="2">IF(D6=0,-$D$27*C6/$C$27,0)</f>
        <v>0</v>
      </c>
      <c r="F6" s="7">
        <f t="shared" ref="F6:L21" si="3">IF((F$27*$C6/$C$27+$D6)&lt;$C6,F$27*$C6/$C$27+$D6+$E6,$C6)</f>
        <v>280.39034975707904</v>
      </c>
      <c r="G6" s="7">
        <f t="shared" si="3"/>
        <v>280.39034975707904</v>
      </c>
      <c r="H6" s="7">
        <f t="shared" si="3"/>
        <v>280.39034975707904</v>
      </c>
      <c r="I6" s="7">
        <f t="shared" si="3"/>
        <v>280.39034975707904</v>
      </c>
      <c r="J6" s="7">
        <f t="shared" si="3"/>
        <v>280.39034975707904</v>
      </c>
      <c r="K6" s="7">
        <f t="shared" si="3"/>
        <v>280.39034975707904</v>
      </c>
      <c r="L6" s="7">
        <f t="shared" si="3"/>
        <v>224.73753388046794</v>
      </c>
      <c r="M6" s="8"/>
    </row>
    <row r="7" spans="1:13" x14ac:dyDescent="0.25">
      <c r="A7" s="4">
        <f>A6+1</f>
        <v>2</v>
      </c>
      <c r="B7" s="4" t="s">
        <v>7</v>
      </c>
      <c r="C7" s="5">
        <v>338319.80000000005</v>
      </c>
      <c r="D7" s="5"/>
      <c r="E7" s="6">
        <f t="shared" si="2"/>
        <v>0</v>
      </c>
      <c r="F7" s="7">
        <f t="shared" si="3"/>
        <v>181.25155624016705</v>
      </c>
      <c r="G7" s="7">
        <f t="shared" si="3"/>
        <v>181.25155624016705</v>
      </c>
      <c r="H7" s="7">
        <f t="shared" si="3"/>
        <v>181.25155624016705</v>
      </c>
      <c r="I7" s="7">
        <f t="shared" si="3"/>
        <v>181.25155624016705</v>
      </c>
      <c r="J7" s="7">
        <f t="shared" si="3"/>
        <v>181.25155624016705</v>
      </c>
      <c r="K7" s="7">
        <f t="shared" si="3"/>
        <v>181.25155624016705</v>
      </c>
      <c r="L7" s="7">
        <f t="shared" si="3"/>
        <v>145.27614019777317</v>
      </c>
    </row>
    <row r="8" spans="1:13" x14ac:dyDescent="0.25">
      <c r="A8" s="4">
        <f t="shared" ref="A8:A26" si="4">A7+1</f>
        <v>3</v>
      </c>
      <c r="B8" s="4" t="s">
        <v>8</v>
      </c>
      <c r="C8" s="5">
        <v>293109.45</v>
      </c>
      <c r="D8" s="5"/>
      <c r="E8" s="6">
        <f t="shared" si="2"/>
        <v>0</v>
      </c>
      <c r="F8" s="7">
        <f t="shared" si="3"/>
        <v>157.03054908757758</v>
      </c>
      <c r="G8" s="7">
        <f t="shared" si="3"/>
        <v>157.03054908757758</v>
      </c>
      <c r="H8" s="7">
        <f t="shared" si="3"/>
        <v>157.03054908757758</v>
      </c>
      <c r="I8" s="7">
        <f t="shared" si="3"/>
        <v>157.03054908757758</v>
      </c>
      <c r="J8" s="7">
        <f t="shared" si="3"/>
        <v>157.03054908757758</v>
      </c>
      <c r="K8" s="7">
        <f t="shared" si="3"/>
        <v>157.03054908757758</v>
      </c>
      <c r="L8" s="7">
        <f t="shared" si="3"/>
        <v>125.86259968081144</v>
      </c>
    </row>
    <row r="9" spans="1:13" x14ac:dyDescent="0.25">
      <c r="A9" s="4">
        <f t="shared" si="4"/>
        <v>4</v>
      </c>
      <c r="B9" s="4" t="s">
        <v>9</v>
      </c>
      <c r="C9" s="5">
        <v>808132.9</v>
      </c>
      <c r="D9" s="5"/>
      <c r="E9" s="6">
        <f t="shared" si="2"/>
        <v>0</v>
      </c>
      <c r="F9" s="7">
        <f t="shared" si="3"/>
        <v>432.94937444949807</v>
      </c>
      <c r="G9" s="7">
        <f t="shared" si="3"/>
        <v>432.94937444949807</v>
      </c>
      <c r="H9" s="7">
        <f t="shared" si="3"/>
        <v>432.94937444949807</v>
      </c>
      <c r="I9" s="7">
        <f t="shared" si="3"/>
        <v>432.94937444949807</v>
      </c>
      <c r="J9" s="7">
        <f t="shared" si="3"/>
        <v>432.94937444949807</v>
      </c>
      <c r="K9" s="7">
        <f t="shared" si="3"/>
        <v>432.94937444949807</v>
      </c>
      <c r="L9" s="7">
        <f t="shared" si="3"/>
        <v>347.01613230686769</v>
      </c>
    </row>
    <row r="10" spans="1:13" x14ac:dyDescent="0.25">
      <c r="A10" s="4">
        <f t="shared" si="4"/>
        <v>5</v>
      </c>
      <c r="B10" s="4" t="s">
        <v>10</v>
      </c>
      <c r="C10" s="5">
        <v>306900.42</v>
      </c>
      <c r="D10" s="5"/>
      <c r="E10" s="6">
        <f t="shared" si="2"/>
        <v>0</v>
      </c>
      <c r="F10" s="7">
        <f t="shared" si="3"/>
        <v>164.41892770024359</v>
      </c>
      <c r="G10" s="7">
        <f t="shared" si="3"/>
        <v>164.41892770024359</v>
      </c>
      <c r="H10" s="7">
        <f t="shared" si="3"/>
        <v>164.41892770024359</v>
      </c>
      <c r="I10" s="7">
        <f t="shared" si="3"/>
        <v>164.41892770024359</v>
      </c>
      <c r="J10" s="7">
        <f t="shared" si="3"/>
        <v>164.41892770024359</v>
      </c>
      <c r="K10" s="7">
        <f t="shared" si="3"/>
        <v>164.41892770024359</v>
      </c>
      <c r="L10" s="7">
        <f t="shared" si="3"/>
        <v>131.78450815670698</v>
      </c>
    </row>
    <row r="11" spans="1:13" x14ac:dyDescent="0.25">
      <c r="A11" s="4">
        <f t="shared" si="4"/>
        <v>6</v>
      </c>
      <c r="B11" s="4" t="s">
        <v>11</v>
      </c>
      <c r="C11" s="5">
        <v>515404.84</v>
      </c>
      <c r="D11" s="5"/>
      <c r="E11" s="6">
        <f t="shared" si="2"/>
        <v>0</v>
      </c>
      <c r="F11" s="7">
        <f t="shared" si="3"/>
        <v>276.12315136067792</v>
      </c>
      <c r="G11" s="7">
        <f t="shared" si="3"/>
        <v>276.12315136067792</v>
      </c>
      <c r="H11" s="7">
        <f t="shared" si="3"/>
        <v>276.12315136067792</v>
      </c>
      <c r="I11" s="7">
        <f t="shared" si="3"/>
        <v>276.12315136067792</v>
      </c>
      <c r="J11" s="7">
        <f t="shared" si="3"/>
        <v>276.12315136067792</v>
      </c>
      <c r="K11" s="7">
        <f t="shared" si="3"/>
        <v>276.12315136067792</v>
      </c>
      <c r="L11" s="7">
        <f t="shared" si="3"/>
        <v>221.3173033161253</v>
      </c>
    </row>
    <row r="12" spans="1:13" x14ac:dyDescent="0.25">
      <c r="A12" s="4">
        <f t="shared" si="4"/>
        <v>7</v>
      </c>
      <c r="B12" s="4" t="s">
        <v>12</v>
      </c>
      <c r="C12" s="5">
        <v>186782.66999999998</v>
      </c>
      <c r="D12" s="5"/>
      <c r="E12" s="6">
        <f t="shared" si="2"/>
        <v>0</v>
      </c>
      <c r="F12" s="7">
        <f t="shared" si="3"/>
        <v>100.06700647196396</v>
      </c>
      <c r="G12" s="7">
        <f t="shared" si="3"/>
        <v>100.06700647196396</v>
      </c>
      <c r="H12" s="7">
        <f t="shared" si="3"/>
        <v>100.06700647196396</v>
      </c>
      <c r="I12" s="7">
        <f t="shared" si="3"/>
        <v>100.06700647196396</v>
      </c>
      <c r="J12" s="7">
        <f t="shared" si="3"/>
        <v>100.06700647196396</v>
      </c>
      <c r="K12" s="7">
        <f t="shared" si="3"/>
        <v>100.06700647196396</v>
      </c>
      <c r="L12" s="7">
        <f t="shared" si="3"/>
        <v>80.205371821082892</v>
      </c>
    </row>
    <row r="13" spans="1:13" x14ac:dyDescent="0.25">
      <c r="A13" s="4">
        <f t="shared" si="4"/>
        <v>8</v>
      </c>
      <c r="B13" s="4" t="s">
        <v>13</v>
      </c>
      <c r="C13" s="5">
        <v>64209.89</v>
      </c>
      <c r="D13" s="5"/>
      <c r="E13" s="6">
        <f t="shared" si="2"/>
        <v>0</v>
      </c>
      <c r="F13" s="7">
        <f t="shared" si="3"/>
        <v>34.399826698023404</v>
      </c>
      <c r="G13" s="7">
        <f t="shared" si="3"/>
        <v>34.399826698023404</v>
      </c>
      <c r="H13" s="7">
        <f t="shared" si="3"/>
        <v>34.399826698023404</v>
      </c>
      <c r="I13" s="7">
        <f t="shared" si="3"/>
        <v>34.399826698023404</v>
      </c>
      <c r="J13" s="7">
        <f t="shared" si="3"/>
        <v>34.399826698023404</v>
      </c>
      <c r="K13" s="7">
        <f t="shared" si="3"/>
        <v>34.399826698023404</v>
      </c>
      <c r="L13" s="7">
        <f t="shared" si="3"/>
        <v>27.572033861818298</v>
      </c>
    </row>
    <row r="14" spans="1:13" x14ac:dyDescent="0.25">
      <c r="A14" s="4">
        <f t="shared" si="4"/>
        <v>9</v>
      </c>
      <c r="B14" s="4" t="s">
        <v>14</v>
      </c>
      <c r="C14" s="5">
        <v>72338</v>
      </c>
      <c r="D14" s="5"/>
      <c r="E14" s="6">
        <f t="shared" si="2"/>
        <v>0</v>
      </c>
      <c r="F14" s="7">
        <f t="shared" si="3"/>
        <v>38.75438291019681</v>
      </c>
      <c r="G14" s="7">
        <f t="shared" si="3"/>
        <v>38.75438291019681</v>
      </c>
      <c r="H14" s="7">
        <f t="shared" si="3"/>
        <v>38.75438291019681</v>
      </c>
      <c r="I14" s="7">
        <f t="shared" si="3"/>
        <v>38.75438291019681</v>
      </c>
      <c r="J14" s="7">
        <f t="shared" si="3"/>
        <v>38.75438291019681</v>
      </c>
      <c r="K14" s="7">
        <f t="shared" si="3"/>
        <v>38.75438291019681</v>
      </c>
      <c r="L14" s="7">
        <f t="shared" si="3"/>
        <v>31.062283170025864</v>
      </c>
    </row>
    <row r="15" spans="1:13" x14ac:dyDescent="0.25">
      <c r="A15" s="4">
        <f t="shared" si="4"/>
        <v>10</v>
      </c>
      <c r="B15" s="4" t="s">
        <v>15</v>
      </c>
      <c r="C15" s="5">
        <v>52078.68</v>
      </c>
      <c r="D15" s="5"/>
      <c r="E15" s="6">
        <f t="shared" si="2"/>
        <v>0</v>
      </c>
      <c r="F15" s="7">
        <f t="shared" si="3"/>
        <v>27.90064843066726</v>
      </c>
      <c r="G15" s="7">
        <f t="shared" si="3"/>
        <v>27.90064843066726</v>
      </c>
      <c r="H15" s="7">
        <f t="shared" si="3"/>
        <v>27.90064843066726</v>
      </c>
      <c r="I15" s="7">
        <f t="shared" si="3"/>
        <v>27.90064843066726</v>
      </c>
      <c r="J15" s="7">
        <f t="shared" si="3"/>
        <v>27.90064843066726</v>
      </c>
      <c r="K15" s="7">
        <f t="shared" si="3"/>
        <v>27.90064843066726</v>
      </c>
      <c r="L15" s="7">
        <f t="shared" si="3"/>
        <v>22.362834268035645</v>
      </c>
    </row>
    <row r="16" spans="1:13" x14ac:dyDescent="0.25">
      <c r="A16" s="4">
        <f t="shared" si="4"/>
        <v>11</v>
      </c>
      <c r="B16" s="4" t="s">
        <v>16</v>
      </c>
      <c r="C16" s="5">
        <v>82577.429999999993</v>
      </c>
      <c r="D16" s="5"/>
      <c r="E16" s="6">
        <f t="shared" si="2"/>
        <v>0</v>
      </c>
      <c r="F16" s="7">
        <f t="shared" si="3"/>
        <v>44.240058364344783</v>
      </c>
      <c r="G16" s="7">
        <f t="shared" si="3"/>
        <v>44.240058364344783</v>
      </c>
      <c r="H16" s="7">
        <f t="shared" si="3"/>
        <v>44.240058364344783</v>
      </c>
      <c r="I16" s="7">
        <f t="shared" si="3"/>
        <v>44.240058364344783</v>
      </c>
      <c r="J16" s="7">
        <f t="shared" si="3"/>
        <v>44.240058364344783</v>
      </c>
      <c r="K16" s="7">
        <f t="shared" si="3"/>
        <v>44.240058364344783</v>
      </c>
      <c r="L16" s="7">
        <f t="shared" si="3"/>
        <v>35.459143384016542</v>
      </c>
    </row>
    <row r="17" spans="1:12" x14ac:dyDescent="0.25">
      <c r="A17" s="4">
        <f t="shared" si="4"/>
        <v>12</v>
      </c>
      <c r="B17" s="4" t="s">
        <v>17</v>
      </c>
      <c r="C17" s="5">
        <v>184051.96</v>
      </c>
      <c r="D17" s="5"/>
      <c r="E17" s="6">
        <f t="shared" si="2"/>
        <v>0</v>
      </c>
      <c r="F17" s="7">
        <f t="shared" si="3"/>
        <v>98.604055036249633</v>
      </c>
      <c r="G17" s="7">
        <f t="shared" si="3"/>
        <v>98.604055036249633</v>
      </c>
      <c r="H17" s="7">
        <f t="shared" si="3"/>
        <v>98.604055036249633</v>
      </c>
      <c r="I17" s="7">
        <f t="shared" si="3"/>
        <v>98.604055036249633</v>
      </c>
      <c r="J17" s="7">
        <f t="shared" si="3"/>
        <v>98.604055036249633</v>
      </c>
      <c r="K17" s="7">
        <f t="shared" si="3"/>
        <v>98.604055036249633</v>
      </c>
      <c r="L17" s="7">
        <f t="shared" si="3"/>
        <v>79.032791886951159</v>
      </c>
    </row>
    <row r="18" spans="1:12" x14ac:dyDescent="0.25">
      <c r="A18" s="4">
        <f t="shared" si="4"/>
        <v>13</v>
      </c>
      <c r="B18" s="4" t="s">
        <v>18</v>
      </c>
      <c r="C18" s="5">
        <v>295663.77</v>
      </c>
      <c r="D18" s="5"/>
      <c r="E18" s="6">
        <f t="shared" si="2"/>
        <v>0</v>
      </c>
      <c r="F18" s="7">
        <f t="shared" si="3"/>
        <v>158.39900128911998</v>
      </c>
      <c r="G18" s="7">
        <f t="shared" si="3"/>
        <v>158.39900128911998</v>
      </c>
      <c r="H18" s="7">
        <f t="shared" si="3"/>
        <v>158.39900128911998</v>
      </c>
      <c r="I18" s="7">
        <f t="shared" si="3"/>
        <v>158.39900128911998</v>
      </c>
      <c r="J18" s="7">
        <f t="shared" si="3"/>
        <v>158.39900128911998</v>
      </c>
      <c r="K18" s="7">
        <f t="shared" si="3"/>
        <v>158.39900128911998</v>
      </c>
      <c r="L18" s="7">
        <f t="shared" si="3"/>
        <v>126.95943690532496</v>
      </c>
    </row>
    <row r="19" spans="1:12" x14ac:dyDescent="0.25">
      <c r="A19" s="4">
        <f t="shared" si="4"/>
        <v>14</v>
      </c>
      <c r="B19" s="4" t="s">
        <v>19</v>
      </c>
      <c r="C19" s="5">
        <v>107797.46</v>
      </c>
      <c r="D19" s="5"/>
      <c r="E19" s="6">
        <f t="shared" si="2"/>
        <v>0</v>
      </c>
      <c r="F19" s="7">
        <f t="shared" si="3"/>
        <v>57.75144518215356</v>
      </c>
      <c r="G19" s="7">
        <f t="shared" si="3"/>
        <v>57.75144518215356</v>
      </c>
      <c r="H19" s="7">
        <f t="shared" si="3"/>
        <v>57.75144518215356</v>
      </c>
      <c r="I19" s="7">
        <f t="shared" si="3"/>
        <v>57.75144518215356</v>
      </c>
      <c r="J19" s="7">
        <f t="shared" si="3"/>
        <v>57.75144518215356</v>
      </c>
      <c r="K19" s="7">
        <f t="shared" si="3"/>
        <v>57.75144518215356</v>
      </c>
      <c r="L19" s="7">
        <f t="shared" si="3"/>
        <v>46.288744885530932</v>
      </c>
    </row>
    <row r="20" spans="1:12" x14ac:dyDescent="0.25">
      <c r="A20" s="4">
        <f t="shared" si="4"/>
        <v>15</v>
      </c>
      <c r="B20" s="4" t="s">
        <v>20</v>
      </c>
      <c r="C20" s="5">
        <v>279661.73</v>
      </c>
      <c r="D20" s="5"/>
      <c r="E20" s="6">
        <f t="shared" si="2"/>
        <v>0</v>
      </c>
      <c r="F20" s="7">
        <f>IF((F$27*$C20/$C$27+$D20)&lt;$C20,F$27*$C20/$C$27+$D20+$E20,$C20)</f>
        <v>149.82606333805293</v>
      </c>
      <c r="G20" s="7">
        <f t="shared" si="3"/>
        <v>149.82606333805293</v>
      </c>
      <c r="H20" s="7">
        <f t="shared" si="3"/>
        <v>149.82606333805293</v>
      </c>
      <c r="I20" s="7">
        <f t="shared" si="3"/>
        <v>149.82606333805293</v>
      </c>
      <c r="J20" s="7">
        <f t="shared" si="3"/>
        <v>149.82606333805293</v>
      </c>
      <c r="K20" s="7">
        <f t="shared" si="3"/>
        <v>149.82606333805293</v>
      </c>
      <c r="L20" s="7">
        <f t="shared" si="3"/>
        <v>120.08808439657327</v>
      </c>
    </row>
    <row r="21" spans="1:12" x14ac:dyDescent="0.25">
      <c r="A21" s="4">
        <f t="shared" si="4"/>
        <v>16</v>
      </c>
      <c r="B21" s="4" t="s">
        <v>21</v>
      </c>
      <c r="C21" s="5">
        <v>40728.04</v>
      </c>
      <c r="D21" s="5"/>
      <c r="E21" s="6">
        <f t="shared" si="2"/>
        <v>0</v>
      </c>
      <c r="F21" s="7">
        <f t="shared" si="3"/>
        <v>21.819652981030885</v>
      </c>
      <c r="G21" s="7">
        <f t="shared" si="3"/>
        <v>21.819652981030885</v>
      </c>
      <c r="H21" s="7">
        <f t="shared" si="3"/>
        <v>21.819652981030885</v>
      </c>
      <c r="I21" s="7">
        <f t="shared" si="3"/>
        <v>21.819652981030885</v>
      </c>
      <c r="J21" s="7">
        <f t="shared" si="3"/>
        <v>21.819652981030885</v>
      </c>
      <c r="K21" s="7">
        <f t="shared" si="3"/>
        <v>21.819652981030885</v>
      </c>
      <c r="L21" s="7">
        <f t="shared" si="3"/>
        <v>17.488815165475135</v>
      </c>
    </row>
    <row r="22" spans="1:12" x14ac:dyDescent="0.25">
      <c r="A22" s="4">
        <f t="shared" si="4"/>
        <v>17</v>
      </c>
      <c r="B22" s="4" t="s">
        <v>22</v>
      </c>
      <c r="C22" s="5">
        <v>94407.03</v>
      </c>
      <c r="D22" s="5"/>
      <c r="E22" s="6">
        <f t="shared" si="2"/>
        <v>0</v>
      </c>
      <c r="F22" s="7">
        <f t="shared" ref="F22:L26" si="5">IF((F$27*$C22/$C$27+$D22)&lt;$C22,F$27*$C22/$C$27+$D22+$E22,$C22)</f>
        <v>50.577651995278245</v>
      </c>
      <c r="G22" s="7">
        <f t="shared" si="5"/>
        <v>50.577651995278245</v>
      </c>
      <c r="H22" s="7">
        <f t="shared" si="5"/>
        <v>50.577651995278245</v>
      </c>
      <c r="I22" s="7">
        <f t="shared" si="5"/>
        <v>50.577651995278245</v>
      </c>
      <c r="J22" s="7">
        <f t="shared" si="5"/>
        <v>50.577651995278245</v>
      </c>
      <c r="K22" s="7">
        <f t="shared" si="5"/>
        <v>50.577651995278245</v>
      </c>
      <c r="L22" s="7">
        <f t="shared" si="5"/>
        <v>40.538830201292917</v>
      </c>
    </row>
    <row r="23" spans="1:12" x14ac:dyDescent="0.25">
      <c r="A23" s="4">
        <f t="shared" si="4"/>
        <v>18</v>
      </c>
      <c r="B23" s="4" t="s">
        <v>23</v>
      </c>
      <c r="C23" s="5">
        <v>393772.1370000001</v>
      </c>
      <c r="D23" s="5"/>
      <c r="E23" s="6">
        <f t="shared" si="2"/>
        <v>0</v>
      </c>
      <c r="F23" s="7">
        <f t="shared" si="5"/>
        <v>210.95960873489011</v>
      </c>
      <c r="G23" s="7">
        <f t="shared" si="5"/>
        <v>210.95960873489011</v>
      </c>
      <c r="H23" s="7">
        <f t="shared" si="5"/>
        <v>210.95960873489011</v>
      </c>
      <c r="I23" s="7">
        <f t="shared" si="5"/>
        <v>210.95960873489011</v>
      </c>
      <c r="J23" s="7">
        <f t="shared" si="5"/>
        <v>210.95960873489011</v>
      </c>
      <c r="K23" s="7">
        <f t="shared" si="5"/>
        <v>210.95960873489011</v>
      </c>
      <c r="L23" s="7">
        <f t="shared" si="5"/>
        <v>169.087638916755</v>
      </c>
    </row>
    <row r="24" spans="1:12" x14ac:dyDescent="0.25">
      <c r="A24" s="4">
        <f t="shared" si="4"/>
        <v>19</v>
      </c>
      <c r="B24" s="4" t="s">
        <v>24</v>
      </c>
      <c r="C24" s="5">
        <v>193399.15999999997</v>
      </c>
      <c r="D24" s="5"/>
      <c r="E24" s="6">
        <f t="shared" si="2"/>
        <v>0</v>
      </c>
      <c r="F24" s="7">
        <f t="shared" si="5"/>
        <v>103.6117269090992</v>
      </c>
      <c r="G24" s="7">
        <f t="shared" si="5"/>
        <v>103.6117269090992</v>
      </c>
      <c r="H24" s="7">
        <f t="shared" si="5"/>
        <v>103.6117269090992</v>
      </c>
      <c r="I24" s="7">
        <f t="shared" si="5"/>
        <v>103.6117269090992</v>
      </c>
      <c r="J24" s="7">
        <f t="shared" si="5"/>
        <v>103.6117269090992</v>
      </c>
      <c r="K24" s="7">
        <f t="shared" si="5"/>
        <v>103.6117269090992</v>
      </c>
      <c r="L24" s="7">
        <f t="shared" si="5"/>
        <v>83.046524271684845</v>
      </c>
    </row>
    <row r="25" spans="1:12" x14ac:dyDescent="0.25">
      <c r="A25" s="4">
        <f t="shared" si="4"/>
        <v>20</v>
      </c>
      <c r="B25" s="4" t="s">
        <v>25</v>
      </c>
      <c r="C25" s="5">
        <v>138274.18</v>
      </c>
      <c r="D25" s="5"/>
      <c r="E25" s="6">
        <f t="shared" si="2"/>
        <v>0</v>
      </c>
      <c r="F25" s="7">
        <f t="shared" si="5"/>
        <v>74.079052756690501</v>
      </c>
      <c r="G25" s="7">
        <f t="shared" si="5"/>
        <v>74.079052756690501</v>
      </c>
      <c r="H25" s="7">
        <f t="shared" si="5"/>
        <v>74.079052756690501</v>
      </c>
      <c r="I25" s="7">
        <f t="shared" si="5"/>
        <v>74.079052756690501</v>
      </c>
      <c r="J25" s="7">
        <f t="shared" si="5"/>
        <v>74.079052756690501</v>
      </c>
      <c r="K25" s="7">
        <f t="shared" si="5"/>
        <v>74.079052756690501</v>
      </c>
      <c r="L25" s="7">
        <f t="shared" si="5"/>
        <v>59.375594214149224</v>
      </c>
    </row>
    <row r="26" spans="1:12" x14ac:dyDescent="0.25">
      <c r="A26" s="4">
        <f t="shared" si="4"/>
        <v>21</v>
      </c>
      <c r="B26" s="4" t="s">
        <v>26</v>
      </c>
      <c r="C26" s="5">
        <v>690345.49</v>
      </c>
      <c r="D26" s="5"/>
      <c r="E26" s="6">
        <f t="shared" si="2"/>
        <v>0</v>
      </c>
      <c r="F26" s="7">
        <f t="shared" si="5"/>
        <v>369.84591030699551</v>
      </c>
      <c r="G26" s="7">
        <f t="shared" si="5"/>
        <v>369.84591030699551</v>
      </c>
      <c r="H26" s="7">
        <f t="shared" si="5"/>
        <v>369.84591030699551</v>
      </c>
      <c r="I26" s="7">
        <f t="shared" si="5"/>
        <v>369.84591030699551</v>
      </c>
      <c r="J26" s="7">
        <f t="shared" si="5"/>
        <v>369.84591030699551</v>
      </c>
      <c r="K26" s="7">
        <f t="shared" si="5"/>
        <v>369.84591030699551</v>
      </c>
      <c r="L26" s="7">
        <f t="shared" si="5"/>
        <v>296.43765511253088</v>
      </c>
    </row>
    <row r="27" spans="1:12" x14ac:dyDescent="0.25">
      <c r="A27" s="4"/>
      <c r="B27" s="9" t="s">
        <v>27</v>
      </c>
      <c r="C27" s="9">
        <v>5661324.9270000001</v>
      </c>
      <c r="D27" s="13">
        <f>SUM(D6:D26)</f>
        <v>0</v>
      </c>
      <c r="E27" s="13">
        <f>SUM(E6:E26)</f>
        <v>0</v>
      </c>
      <c r="F27" s="10">
        <v>3033</v>
      </c>
      <c r="G27" s="10">
        <f>F27</f>
        <v>3033</v>
      </c>
      <c r="H27" s="10">
        <f t="shared" ref="H27:K27" si="6">G27</f>
        <v>3033</v>
      </c>
      <c r="I27" s="10">
        <f t="shared" si="6"/>
        <v>3033</v>
      </c>
      <c r="J27" s="10">
        <f t="shared" si="6"/>
        <v>3033</v>
      </c>
      <c r="K27" s="10">
        <f t="shared" si="6"/>
        <v>3033</v>
      </c>
      <c r="L27" s="10">
        <v>2431</v>
      </c>
    </row>
    <row r="28" spans="1:12" ht="15" customHeight="1" x14ac:dyDescent="0.25">
      <c r="F28" s="11">
        <f t="shared" ref="F28:L28" si="7">SUM(F6:F26)</f>
        <v>3032.9999999999995</v>
      </c>
      <c r="G28" s="11">
        <f t="shared" si="7"/>
        <v>3032.9999999999995</v>
      </c>
      <c r="H28" s="11">
        <f t="shared" si="7"/>
        <v>3032.9999999999995</v>
      </c>
      <c r="I28" s="11">
        <f t="shared" si="7"/>
        <v>3032.9999999999995</v>
      </c>
      <c r="J28" s="11">
        <f t="shared" si="7"/>
        <v>3032.9999999999995</v>
      </c>
      <c r="K28" s="11">
        <f t="shared" si="7"/>
        <v>3032.9999999999995</v>
      </c>
      <c r="L28" s="11">
        <f t="shared" si="7"/>
        <v>2431.0000000000005</v>
      </c>
    </row>
    <row r="30" spans="1:12" x14ac:dyDescent="0.25">
      <c r="K30" s="1" t="s">
        <v>33</v>
      </c>
    </row>
    <row r="33" spans="6:6" x14ac:dyDescent="0.25">
      <c r="F33" s="1" t="s">
        <v>34</v>
      </c>
    </row>
  </sheetData>
  <mergeCells count="8">
    <mergeCell ref="F3:L3"/>
    <mergeCell ref="D4:D5"/>
    <mergeCell ref="E4:E5"/>
    <mergeCell ref="A1:B1"/>
    <mergeCell ref="A3:A5"/>
    <mergeCell ref="B3:B5"/>
    <mergeCell ref="C3:C5"/>
    <mergeCell ref="D3:E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AE70E-A45A-43F9-AB40-C9AF86657920}">
  <dimension ref="A1:N28"/>
  <sheetViews>
    <sheetView tabSelected="1" zoomScale="85" zoomScaleNormal="85" workbookViewId="0">
      <pane xSplit="5" ySplit="5" topLeftCell="F26" activePane="bottomRight" state="frozen"/>
      <selection pane="topRight" activeCell="F1" sqref="F1"/>
      <selection pane="bottomLeft" activeCell="A6" sqref="A6"/>
      <selection pane="bottomRight" activeCell="F4" sqref="F4:L4"/>
    </sheetView>
  </sheetViews>
  <sheetFormatPr defaultColWidth="8.85546875" defaultRowHeight="15" x14ac:dyDescent="0.25"/>
  <cols>
    <col min="1" max="1" width="5.42578125" style="1" customWidth="1"/>
    <col min="2" max="2" width="15" style="1" customWidth="1"/>
    <col min="3" max="3" width="18.5703125" style="1" customWidth="1"/>
    <col min="4" max="4" width="9.5703125" style="1" customWidth="1"/>
    <col min="5" max="5" width="13" style="1" customWidth="1"/>
    <col min="6" max="6" width="12.42578125" style="1" customWidth="1"/>
    <col min="7" max="7" width="12.5703125" style="1" customWidth="1"/>
    <col min="8" max="9" width="14.42578125" style="1" customWidth="1"/>
    <col min="10" max="11" width="12.5703125" style="1" customWidth="1"/>
    <col min="12" max="12" width="13" style="1" customWidth="1"/>
    <col min="13" max="13" width="11.42578125" style="1" customWidth="1"/>
    <col min="14" max="14" width="19.140625" style="1" customWidth="1"/>
    <col min="15" max="16384" width="8.85546875" style="1"/>
  </cols>
  <sheetData>
    <row r="1" spans="1:14" ht="15.75" hidden="1" x14ac:dyDescent="0.25">
      <c r="A1" s="35"/>
      <c r="B1" s="35"/>
      <c r="F1" s="12"/>
      <c r="G1" s="1">
        <f>IF((F$27*$C6/$C$27+$D6)&lt;$C6,F$27*+$D6+$E6,$C6)</f>
        <v>0</v>
      </c>
    </row>
    <row r="2" spans="1:14" hidden="1" x14ac:dyDescent="0.25"/>
    <row r="3" spans="1:14" ht="50.25" customHeight="1" x14ac:dyDescent="0.25">
      <c r="A3" s="36" t="s">
        <v>0</v>
      </c>
      <c r="B3" s="36" t="s">
        <v>1</v>
      </c>
      <c r="C3" s="39" t="s">
        <v>2</v>
      </c>
      <c r="D3" s="42" t="s">
        <v>3</v>
      </c>
      <c r="E3" s="43"/>
      <c r="F3" s="30" t="s">
        <v>32</v>
      </c>
      <c r="G3" s="30"/>
      <c r="H3" s="30"/>
      <c r="I3" s="30"/>
      <c r="J3" s="30"/>
      <c r="K3" s="30"/>
      <c r="L3" s="30"/>
    </row>
    <row r="4" spans="1:14" ht="14.25" customHeight="1" x14ac:dyDescent="0.25">
      <c r="A4" s="37"/>
      <c r="B4" s="37"/>
      <c r="C4" s="40"/>
      <c r="D4" s="31" t="s">
        <v>4</v>
      </c>
      <c r="E4" s="33" t="s">
        <v>5</v>
      </c>
      <c r="F4" s="2">
        <v>45124</v>
      </c>
      <c r="G4" s="2">
        <f t="shared" ref="G4:L4" si="0">1+F4</f>
        <v>45125</v>
      </c>
      <c r="H4" s="2">
        <f t="shared" si="0"/>
        <v>45126</v>
      </c>
      <c r="I4" s="2">
        <f t="shared" si="0"/>
        <v>45127</v>
      </c>
      <c r="J4" s="2">
        <f t="shared" si="0"/>
        <v>45128</v>
      </c>
      <c r="K4" s="2">
        <f t="shared" si="0"/>
        <v>45129</v>
      </c>
      <c r="L4" s="2">
        <f t="shared" si="0"/>
        <v>45130</v>
      </c>
    </row>
    <row r="5" spans="1:14" x14ac:dyDescent="0.25">
      <c r="A5" s="38"/>
      <c r="B5" s="38"/>
      <c r="C5" s="41"/>
      <c r="D5" s="32"/>
      <c r="E5" s="34"/>
      <c r="F5" s="18"/>
      <c r="G5" s="18"/>
      <c r="H5" s="18"/>
      <c r="I5" s="18"/>
      <c r="J5" s="18"/>
      <c r="K5" s="18"/>
      <c r="L5" s="3" t="s">
        <v>40</v>
      </c>
    </row>
    <row r="6" spans="1:14" x14ac:dyDescent="0.25">
      <c r="A6" s="4">
        <v>1</v>
      </c>
      <c r="B6" s="4" t="s">
        <v>6</v>
      </c>
      <c r="C6" s="5">
        <v>523369.89</v>
      </c>
      <c r="D6" s="5"/>
      <c r="E6" s="14">
        <f t="shared" ref="E6:E26" si="1">IF(D6=0,-$D$27*C6/$C$27,0)</f>
        <v>0</v>
      </c>
      <c r="F6" s="19">
        <f t="shared" ref="F6:K6" si="2">IF((F$27*$C6/$C$27+$D6)&lt;$C6,F$27*$C6/$C$27+$D6+$E6,$C6)</f>
        <v>0</v>
      </c>
      <c r="G6" s="20">
        <f t="shared" si="2"/>
        <v>0</v>
      </c>
      <c r="H6" s="20">
        <f t="shared" si="2"/>
        <v>0</v>
      </c>
      <c r="I6" s="20">
        <f t="shared" si="2"/>
        <v>0</v>
      </c>
      <c r="J6" s="20">
        <f t="shared" si="2"/>
        <v>0</v>
      </c>
      <c r="K6" s="21">
        <f t="shared" si="2"/>
        <v>225.84689233648007</v>
      </c>
      <c r="L6" s="16">
        <f t="shared" ref="L6:L21" si="3">IF((L$27*$C6/$C$27+$D6)&lt;$C6,L$27*$C6/$C$27+$D6+$E6,$C6)</f>
        <v>161.78144150177656</v>
      </c>
      <c r="M6" s="27">
        <f t="shared" ref="M6:M8" si="4">C6/$C$27</f>
        <v>9.2446538001015183E-2</v>
      </c>
      <c r="N6" s="28">
        <v>549741.14</v>
      </c>
    </row>
    <row r="7" spans="1:14" x14ac:dyDescent="0.25">
      <c r="A7" s="4">
        <f>A6+1</f>
        <v>2</v>
      </c>
      <c r="B7" s="4" t="s">
        <v>7</v>
      </c>
      <c r="C7" s="5">
        <v>338319.80000000005</v>
      </c>
      <c r="D7" s="5"/>
      <c r="E7" s="14">
        <f t="shared" si="1"/>
        <v>0</v>
      </c>
      <c r="F7" s="22">
        <f t="shared" ref="F7:L22" si="5">IF((F$27*$C7/$C$27+$D7)&lt;$C7,F$27*$C7/$C$27+$D7+$E7,$C7)</f>
        <v>0</v>
      </c>
      <c r="G7" s="23">
        <f t="shared" si="5"/>
        <v>0</v>
      </c>
      <c r="H7" s="23">
        <f t="shared" si="5"/>
        <v>0</v>
      </c>
      <c r="I7" s="23">
        <f t="shared" si="5"/>
        <v>0</v>
      </c>
      <c r="J7" s="23">
        <f t="shared" si="5"/>
        <v>0</v>
      </c>
      <c r="K7" s="24">
        <f t="shared" si="5"/>
        <v>145.99325812552854</v>
      </c>
      <c r="L7" s="16">
        <f t="shared" si="3"/>
        <v>104.57969779765656</v>
      </c>
      <c r="M7" s="27">
        <f t="shared" si="4"/>
        <v>5.9759827312946601E-2</v>
      </c>
      <c r="N7" s="28">
        <v>328022.59499999997</v>
      </c>
    </row>
    <row r="8" spans="1:14" x14ac:dyDescent="0.25">
      <c r="A8" s="4">
        <f t="shared" ref="A8:A26" si="6">A7+1</f>
        <v>3</v>
      </c>
      <c r="B8" s="4" t="s">
        <v>8</v>
      </c>
      <c r="C8" s="5">
        <v>293109.45</v>
      </c>
      <c r="D8" s="5"/>
      <c r="E8" s="14">
        <f t="shared" si="1"/>
        <v>0</v>
      </c>
      <c r="F8" s="22">
        <f t="shared" si="5"/>
        <v>0</v>
      </c>
      <c r="G8" s="23">
        <f t="shared" si="5"/>
        <v>0</v>
      </c>
      <c r="H8" s="23">
        <f t="shared" si="5"/>
        <v>0</v>
      </c>
      <c r="I8" s="23">
        <f t="shared" si="5"/>
        <v>0</v>
      </c>
      <c r="J8" s="23">
        <f t="shared" si="5"/>
        <v>0</v>
      </c>
      <c r="K8" s="24">
        <f t="shared" si="5"/>
        <v>126.48388770885329</v>
      </c>
      <c r="L8" s="16">
        <f t="shared" si="3"/>
        <v>90.604504089436446</v>
      </c>
      <c r="M8" s="27">
        <f t="shared" si="4"/>
        <v>5.1774002336820828E-2</v>
      </c>
      <c r="N8" s="28">
        <v>284760.64500000002</v>
      </c>
    </row>
    <row r="9" spans="1:14" x14ac:dyDescent="0.25">
      <c r="A9" s="4">
        <f t="shared" si="6"/>
        <v>4</v>
      </c>
      <c r="B9" s="4" t="s">
        <v>9</v>
      </c>
      <c r="C9" s="5">
        <v>808132.9</v>
      </c>
      <c r="D9" s="5"/>
      <c r="E9" s="14">
        <f t="shared" si="1"/>
        <v>0</v>
      </c>
      <c r="F9" s="22">
        <f t="shared" si="5"/>
        <v>0</v>
      </c>
      <c r="G9" s="23">
        <f t="shared" si="5"/>
        <v>0</v>
      </c>
      <c r="H9" s="23">
        <f t="shared" si="5"/>
        <v>0</v>
      </c>
      <c r="I9" s="23">
        <f t="shared" si="5"/>
        <v>0</v>
      </c>
      <c r="J9" s="23">
        <f t="shared" si="5"/>
        <v>0</v>
      </c>
      <c r="K9" s="24">
        <f t="shared" si="5"/>
        <v>348.72908729974404</v>
      </c>
      <c r="L9" s="16">
        <f t="shared" si="3"/>
        <v>249.80593646113468</v>
      </c>
      <c r="M9" s="27">
        <f>C9/$C$27</f>
        <v>0.14274624940636269</v>
      </c>
      <c r="N9" s="28">
        <v>775307.04200000002</v>
      </c>
    </row>
    <row r="10" spans="1:14" x14ac:dyDescent="0.25">
      <c r="A10" s="4">
        <f t="shared" si="6"/>
        <v>5</v>
      </c>
      <c r="B10" s="4" t="s">
        <v>10</v>
      </c>
      <c r="C10" s="5">
        <v>306900.42</v>
      </c>
      <c r="D10" s="5"/>
      <c r="E10" s="14">
        <f t="shared" si="1"/>
        <v>0</v>
      </c>
      <c r="F10" s="22">
        <f t="shared" si="5"/>
        <v>0</v>
      </c>
      <c r="G10" s="23">
        <f t="shared" si="5"/>
        <v>0</v>
      </c>
      <c r="H10" s="23">
        <f t="shared" si="5"/>
        <v>0</v>
      </c>
      <c r="I10" s="23">
        <f t="shared" si="5"/>
        <v>0</v>
      </c>
      <c r="J10" s="23">
        <f t="shared" si="5"/>
        <v>0</v>
      </c>
      <c r="K10" s="24">
        <f t="shared" si="5"/>
        <v>132.43502814760802</v>
      </c>
      <c r="L10" s="16">
        <f t="shared" si="3"/>
        <v>94.867498673071651</v>
      </c>
      <c r="M10" s="27">
        <f t="shared" ref="M10:M26" si="7">C10/$C$27</f>
        <v>5.4209999241755229E-2</v>
      </c>
      <c r="N10" s="28">
        <v>305388.41700000002</v>
      </c>
    </row>
    <row r="11" spans="1:14" x14ac:dyDescent="0.25">
      <c r="A11" s="4">
        <f t="shared" si="6"/>
        <v>6</v>
      </c>
      <c r="B11" s="4" t="s">
        <v>11</v>
      </c>
      <c r="C11" s="5">
        <v>515404.84</v>
      </c>
      <c r="D11" s="5"/>
      <c r="E11" s="14">
        <f t="shared" si="1"/>
        <v>0</v>
      </c>
      <c r="F11" s="22">
        <f t="shared" si="5"/>
        <v>0</v>
      </c>
      <c r="G11" s="23">
        <f t="shared" si="5"/>
        <v>0</v>
      </c>
      <c r="H11" s="23">
        <f t="shared" si="5"/>
        <v>0</v>
      </c>
      <c r="I11" s="23">
        <f t="shared" si="5"/>
        <v>0</v>
      </c>
      <c r="J11" s="23">
        <f t="shared" si="5"/>
        <v>0</v>
      </c>
      <c r="K11" s="24">
        <f t="shared" si="5"/>
        <v>222.40977869242872</v>
      </c>
      <c r="L11" s="16">
        <f t="shared" si="3"/>
        <v>159.3193257109088</v>
      </c>
      <c r="M11" s="27">
        <f t="shared" si="7"/>
        <v>9.1039614691947893E-2</v>
      </c>
      <c r="N11" s="28">
        <v>510717.01500000001</v>
      </c>
    </row>
    <row r="12" spans="1:14" x14ac:dyDescent="0.25">
      <c r="A12" s="4">
        <f t="shared" si="6"/>
        <v>7</v>
      </c>
      <c r="B12" s="4" t="s">
        <v>12</v>
      </c>
      <c r="C12" s="5">
        <v>186782.66999999998</v>
      </c>
      <c r="D12" s="5"/>
      <c r="E12" s="14">
        <f t="shared" si="1"/>
        <v>0</v>
      </c>
      <c r="F12" s="22">
        <f t="shared" si="5"/>
        <v>0</v>
      </c>
      <c r="G12" s="23">
        <f t="shared" si="5"/>
        <v>0</v>
      </c>
      <c r="H12" s="23">
        <f t="shared" si="5"/>
        <v>0</v>
      </c>
      <c r="I12" s="23">
        <f t="shared" si="5"/>
        <v>0</v>
      </c>
      <c r="J12" s="23">
        <f t="shared" si="5"/>
        <v>0</v>
      </c>
      <c r="K12" s="24">
        <f t="shared" si="5"/>
        <v>80.601284804156933</v>
      </c>
      <c r="L12" s="16">
        <f t="shared" si="3"/>
        <v>57.737310031631047</v>
      </c>
      <c r="M12" s="27">
        <f t="shared" si="7"/>
        <v>3.2992748589503448E-2</v>
      </c>
      <c r="N12" s="28">
        <v>182657.99</v>
      </c>
    </row>
    <row r="13" spans="1:14" x14ac:dyDescent="0.25">
      <c r="A13" s="4">
        <f t="shared" si="6"/>
        <v>8</v>
      </c>
      <c r="B13" s="4" t="s">
        <v>13</v>
      </c>
      <c r="C13" s="5">
        <v>64209.89</v>
      </c>
      <c r="D13" s="5"/>
      <c r="E13" s="14">
        <f t="shared" si="1"/>
        <v>0</v>
      </c>
      <c r="F13" s="22">
        <f t="shared" si="5"/>
        <v>0</v>
      </c>
      <c r="G13" s="23">
        <f t="shared" si="5"/>
        <v>0</v>
      </c>
      <c r="H13" s="23">
        <f t="shared" si="5"/>
        <v>0</v>
      </c>
      <c r="I13" s="23">
        <f t="shared" si="5"/>
        <v>0</v>
      </c>
      <c r="J13" s="23">
        <f t="shared" si="5"/>
        <v>0</v>
      </c>
      <c r="K13" s="24">
        <f t="shared" si="5"/>
        <v>27.708136044599797</v>
      </c>
      <c r="L13" s="16">
        <f t="shared" si="3"/>
        <v>19.848234988968333</v>
      </c>
      <c r="M13" s="27">
        <f t="shared" si="7"/>
        <v>1.1341848565124763E-2</v>
      </c>
      <c r="N13" s="28">
        <v>64287.766000000003</v>
      </c>
    </row>
    <row r="14" spans="1:14" x14ac:dyDescent="0.25">
      <c r="A14" s="4">
        <f t="shared" si="6"/>
        <v>9</v>
      </c>
      <c r="B14" s="4" t="s">
        <v>14</v>
      </c>
      <c r="C14" s="5">
        <v>72338</v>
      </c>
      <c r="D14" s="5"/>
      <c r="E14" s="14">
        <f t="shared" si="1"/>
        <v>0</v>
      </c>
      <c r="F14" s="22">
        <f t="shared" si="5"/>
        <v>0</v>
      </c>
      <c r="G14" s="23">
        <f t="shared" si="5"/>
        <v>0</v>
      </c>
      <c r="H14" s="23">
        <f t="shared" si="5"/>
        <v>0</v>
      </c>
      <c r="I14" s="23">
        <f t="shared" si="5"/>
        <v>0</v>
      </c>
      <c r="J14" s="23">
        <f t="shared" si="5"/>
        <v>0</v>
      </c>
      <c r="K14" s="24">
        <f t="shared" si="5"/>
        <v>31.215614061856513</v>
      </c>
      <c r="L14" s="16">
        <f t="shared" si="3"/>
        <v>22.360755058636471</v>
      </c>
      <c r="M14" s="27">
        <f t="shared" si="7"/>
        <v>1.2777574319220841E-2</v>
      </c>
      <c r="N14" s="28">
        <v>69115.455000000002</v>
      </c>
    </row>
    <row r="15" spans="1:14" x14ac:dyDescent="0.25">
      <c r="A15" s="4">
        <f t="shared" si="6"/>
        <v>10</v>
      </c>
      <c r="B15" s="4" t="s">
        <v>15</v>
      </c>
      <c r="C15" s="5">
        <v>52078.68</v>
      </c>
      <c r="D15" s="5"/>
      <c r="E15" s="14">
        <f t="shared" si="1"/>
        <v>0</v>
      </c>
      <c r="F15" s="22">
        <f t="shared" si="5"/>
        <v>0</v>
      </c>
      <c r="G15" s="23">
        <f t="shared" si="5"/>
        <v>0</v>
      </c>
      <c r="H15" s="23">
        <f t="shared" si="5"/>
        <v>0</v>
      </c>
      <c r="I15" s="23">
        <f t="shared" si="5"/>
        <v>0</v>
      </c>
      <c r="J15" s="23">
        <f t="shared" si="5"/>
        <v>0</v>
      </c>
      <c r="K15" s="24">
        <f t="shared" si="5"/>
        <v>22.473222590214348</v>
      </c>
      <c r="L15" s="16">
        <f t="shared" si="3"/>
        <v>16.098296984394231</v>
      </c>
      <c r="M15" s="27">
        <f t="shared" si="7"/>
        <v>9.1990268482252755E-3</v>
      </c>
      <c r="N15" s="28">
        <v>52524.766000000003</v>
      </c>
    </row>
    <row r="16" spans="1:14" x14ac:dyDescent="0.25">
      <c r="A16" s="4">
        <f t="shared" si="6"/>
        <v>11</v>
      </c>
      <c r="B16" s="4" t="s">
        <v>16</v>
      </c>
      <c r="C16" s="5">
        <v>82577.429999999993</v>
      </c>
      <c r="D16" s="5"/>
      <c r="E16" s="14">
        <f t="shared" si="1"/>
        <v>0</v>
      </c>
      <c r="F16" s="22">
        <f t="shared" si="5"/>
        <v>0</v>
      </c>
      <c r="G16" s="23">
        <f t="shared" si="5"/>
        <v>0</v>
      </c>
      <c r="H16" s="23">
        <f t="shared" si="5"/>
        <v>0</v>
      </c>
      <c r="I16" s="23">
        <f t="shared" si="5"/>
        <v>0</v>
      </c>
      <c r="J16" s="23">
        <f t="shared" si="5"/>
        <v>0</v>
      </c>
      <c r="K16" s="24">
        <f t="shared" si="5"/>
        <v>35.63417823412275</v>
      </c>
      <c r="L16" s="16">
        <f t="shared" si="3"/>
        <v>25.525915640489078</v>
      </c>
      <c r="M16" s="27">
        <f t="shared" si="7"/>
        <v>1.4586237508850901E-2</v>
      </c>
      <c r="N16" s="28">
        <v>81429.005000000005</v>
      </c>
    </row>
    <row r="17" spans="1:14" x14ac:dyDescent="0.25">
      <c r="A17" s="4">
        <f t="shared" si="6"/>
        <v>12</v>
      </c>
      <c r="B17" s="4" t="s">
        <v>17</v>
      </c>
      <c r="C17" s="5">
        <v>184051.96</v>
      </c>
      <c r="D17" s="5"/>
      <c r="E17" s="14">
        <f t="shared" si="1"/>
        <v>0</v>
      </c>
      <c r="F17" s="22">
        <f t="shared" si="5"/>
        <v>0</v>
      </c>
      <c r="G17" s="23">
        <f t="shared" si="5"/>
        <v>0</v>
      </c>
      <c r="H17" s="23">
        <f t="shared" si="5"/>
        <v>0</v>
      </c>
      <c r="I17" s="23">
        <f t="shared" si="5"/>
        <v>0</v>
      </c>
      <c r="J17" s="23">
        <f t="shared" si="5"/>
        <v>0</v>
      </c>
      <c r="K17" s="24">
        <f t="shared" si="5"/>
        <v>79.422916733781022</v>
      </c>
      <c r="L17" s="16">
        <f t="shared" si="3"/>
        <v>56.893206829356039</v>
      </c>
      <c r="M17" s="27">
        <f t="shared" si="7"/>
        <v>3.2510403902489167E-2</v>
      </c>
      <c r="N17" s="28">
        <v>179899.96</v>
      </c>
    </row>
    <row r="18" spans="1:14" x14ac:dyDescent="0.25">
      <c r="A18" s="4">
        <f t="shared" si="6"/>
        <v>13</v>
      </c>
      <c r="B18" s="4" t="s">
        <v>18</v>
      </c>
      <c r="C18" s="5">
        <v>295663.77</v>
      </c>
      <c r="D18" s="5"/>
      <c r="E18" s="14">
        <f t="shared" si="1"/>
        <v>0</v>
      </c>
      <c r="F18" s="22">
        <f t="shared" si="5"/>
        <v>0</v>
      </c>
      <c r="G18" s="23">
        <f t="shared" si="5"/>
        <v>0</v>
      </c>
      <c r="H18" s="23">
        <f t="shared" si="5"/>
        <v>0</v>
      </c>
      <c r="I18" s="23">
        <f t="shared" si="5"/>
        <v>0</v>
      </c>
      <c r="J18" s="23">
        <f t="shared" si="5"/>
        <v>0</v>
      </c>
      <c r="K18" s="24">
        <f t="shared" si="5"/>
        <v>127.58613918540061</v>
      </c>
      <c r="L18" s="16">
        <f t="shared" si="3"/>
        <v>91.394082511031968</v>
      </c>
      <c r="M18" s="27">
        <f t="shared" si="7"/>
        <v>5.2225190006303983E-2</v>
      </c>
      <c r="N18" s="28">
        <v>265670.31</v>
      </c>
    </row>
    <row r="19" spans="1:14" x14ac:dyDescent="0.25">
      <c r="A19" s="4">
        <f t="shared" si="6"/>
        <v>14</v>
      </c>
      <c r="B19" s="4" t="s">
        <v>19</v>
      </c>
      <c r="C19" s="5">
        <v>107797.46</v>
      </c>
      <c r="D19" s="5"/>
      <c r="E19" s="14">
        <f t="shared" si="1"/>
        <v>0</v>
      </c>
      <c r="F19" s="22">
        <f t="shared" si="5"/>
        <v>0</v>
      </c>
      <c r="G19" s="23">
        <f t="shared" si="5"/>
        <v>0</v>
      </c>
      <c r="H19" s="23">
        <f t="shared" si="5"/>
        <v>0</v>
      </c>
      <c r="I19" s="23">
        <f t="shared" si="5"/>
        <v>0</v>
      </c>
      <c r="J19" s="23">
        <f t="shared" si="5"/>
        <v>0</v>
      </c>
      <c r="K19" s="24">
        <f t="shared" si="5"/>
        <v>46.517237250247653</v>
      </c>
      <c r="L19" s="16">
        <f t="shared" si="3"/>
        <v>33.321803187856489</v>
      </c>
      <c r="M19" s="27">
        <f t="shared" si="7"/>
        <v>1.9041030393060852E-2</v>
      </c>
      <c r="N19" s="28">
        <v>111579.534</v>
      </c>
    </row>
    <row r="20" spans="1:14" x14ac:dyDescent="0.25">
      <c r="A20" s="4">
        <f t="shared" si="6"/>
        <v>15</v>
      </c>
      <c r="B20" s="4" t="s">
        <v>20</v>
      </c>
      <c r="C20" s="5">
        <v>279661.73</v>
      </c>
      <c r="D20" s="5"/>
      <c r="E20" s="14">
        <f t="shared" si="1"/>
        <v>0</v>
      </c>
      <c r="F20" s="22">
        <f>IF((F$27*$C20/$C$27+$D20)&lt;$C20,F$27*$C20/$C$27+$D20+$E20,$C20)</f>
        <v>0</v>
      </c>
      <c r="G20" s="23">
        <f t="shared" si="5"/>
        <v>0</v>
      </c>
      <c r="H20" s="23">
        <f t="shared" si="5"/>
        <v>0</v>
      </c>
      <c r="I20" s="23">
        <f t="shared" si="5"/>
        <v>0</v>
      </c>
      <c r="J20" s="23">
        <f t="shared" si="5"/>
        <v>0</v>
      </c>
      <c r="K20" s="24">
        <f t="shared" si="5"/>
        <v>120.68086802995823</v>
      </c>
      <c r="L20" s="16">
        <f t="shared" si="3"/>
        <v>86.447613201975813</v>
      </c>
      <c r="M20" s="27">
        <f t="shared" si="7"/>
        <v>4.939863611541475E-2</v>
      </c>
      <c r="N20" s="28">
        <v>276028.84999999998</v>
      </c>
    </row>
    <row r="21" spans="1:14" x14ac:dyDescent="0.25">
      <c r="A21" s="4">
        <f t="shared" si="6"/>
        <v>16</v>
      </c>
      <c r="B21" s="4" t="s">
        <v>21</v>
      </c>
      <c r="C21" s="5">
        <v>40728.04</v>
      </c>
      <c r="D21" s="5"/>
      <c r="E21" s="14">
        <f t="shared" si="1"/>
        <v>0</v>
      </c>
      <c r="F21" s="22">
        <f t="shared" si="5"/>
        <v>0</v>
      </c>
      <c r="G21" s="23">
        <f t="shared" si="5"/>
        <v>0</v>
      </c>
      <c r="H21" s="23">
        <f t="shared" si="5"/>
        <v>0</v>
      </c>
      <c r="I21" s="23">
        <f t="shared" si="5"/>
        <v>0</v>
      </c>
      <c r="J21" s="23">
        <f t="shared" si="5"/>
        <v>0</v>
      </c>
      <c r="K21" s="24">
        <f t="shared" si="5"/>
        <v>17.575144158476245</v>
      </c>
      <c r="L21" s="16">
        <f t="shared" si="3"/>
        <v>12.589644812662065</v>
      </c>
      <c r="M21" s="27">
        <f t="shared" si="7"/>
        <v>7.1940827500926088E-3</v>
      </c>
      <c r="N21" s="28">
        <v>41837.730000000003</v>
      </c>
    </row>
    <row r="22" spans="1:14" x14ac:dyDescent="0.25">
      <c r="A22" s="4">
        <f t="shared" si="6"/>
        <v>17</v>
      </c>
      <c r="B22" s="4" t="s">
        <v>22</v>
      </c>
      <c r="C22" s="5">
        <v>94407.03</v>
      </c>
      <c r="D22" s="5"/>
      <c r="E22" s="14">
        <f t="shared" si="1"/>
        <v>0</v>
      </c>
      <c r="F22" s="22">
        <f t="shared" si="5"/>
        <v>0</v>
      </c>
      <c r="G22" s="23">
        <f t="shared" si="5"/>
        <v>0</v>
      </c>
      <c r="H22" s="23">
        <f t="shared" si="5"/>
        <v>0</v>
      </c>
      <c r="I22" s="23">
        <f t="shared" si="5"/>
        <v>0</v>
      </c>
      <c r="J22" s="23">
        <f t="shared" si="5"/>
        <v>0</v>
      </c>
      <c r="K22" s="24">
        <f t="shared" si="5"/>
        <v>40.738939605824179</v>
      </c>
      <c r="L22" s="16">
        <f t="shared" si="5"/>
        <v>29.182621494143397</v>
      </c>
      <c r="M22" s="27">
        <f t="shared" si="7"/>
        <v>1.6675783710939085E-2</v>
      </c>
      <c r="N22" s="28">
        <v>89522.27</v>
      </c>
    </row>
    <row r="23" spans="1:14" x14ac:dyDescent="0.25">
      <c r="A23" s="4">
        <f t="shared" si="6"/>
        <v>18</v>
      </c>
      <c r="B23" s="4" t="s">
        <v>23</v>
      </c>
      <c r="C23" s="5">
        <v>393772.1370000001</v>
      </c>
      <c r="D23" s="5"/>
      <c r="E23" s="14">
        <f t="shared" si="1"/>
        <v>0</v>
      </c>
      <c r="F23" s="22">
        <f t="shared" ref="F23:L26" si="8">IF((F$27*$C23/$C$27+$D23)&lt;$C23,F$27*$C23/$C$27+$D23+$E23,$C23)</f>
        <v>0</v>
      </c>
      <c r="G23" s="23">
        <f t="shared" si="8"/>
        <v>0</v>
      </c>
      <c r="H23" s="23">
        <f t="shared" si="8"/>
        <v>0</v>
      </c>
      <c r="I23" s="23">
        <f t="shared" si="8"/>
        <v>0</v>
      </c>
      <c r="J23" s="23">
        <f t="shared" si="8"/>
        <v>0</v>
      </c>
      <c r="K23" s="24">
        <f t="shared" si="8"/>
        <v>169.92229612243207</v>
      </c>
      <c r="L23" s="16">
        <f t="shared" si="8"/>
        <v>121.72084249457887</v>
      </c>
      <c r="M23" s="27">
        <f t="shared" si="7"/>
        <v>6.9554767139759346E-2</v>
      </c>
      <c r="N23" s="28">
        <v>393938.89</v>
      </c>
    </row>
    <row r="24" spans="1:14" x14ac:dyDescent="0.25">
      <c r="A24" s="4">
        <f t="shared" si="6"/>
        <v>19</v>
      </c>
      <c r="B24" s="4" t="s">
        <v>24</v>
      </c>
      <c r="C24" s="5">
        <v>193399.15999999997</v>
      </c>
      <c r="D24" s="5"/>
      <c r="E24" s="14">
        <f t="shared" si="1"/>
        <v>0</v>
      </c>
      <c r="F24" s="22">
        <f t="shared" si="8"/>
        <v>0</v>
      </c>
      <c r="G24" s="23">
        <f t="shared" si="8"/>
        <v>0</v>
      </c>
      <c r="H24" s="23">
        <f t="shared" si="8"/>
        <v>0</v>
      </c>
      <c r="I24" s="23">
        <f t="shared" si="8"/>
        <v>0</v>
      </c>
      <c r="J24" s="23">
        <f t="shared" si="8"/>
        <v>0</v>
      </c>
      <c r="K24" s="24">
        <f t="shared" si="8"/>
        <v>83.456461865786125</v>
      </c>
      <c r="L24" s="16">
        <f t="shared" si="8"/>
        <v>59.782565806437049</v>
      </c>
      <c r="M24" s="27">
        <f t="shared" si="7"/>
        <v>3.4161466175106889E-2</v>
      </c>
      <c r="N24" s="28">
        <v>183954.11499999999</v>
      </c>
    </row>
    <row r="25" spans="1:14" x14ac:dyDescent="0.25">
      <c r="A25" s="4">
        <f t="shared" si="6"/>
        <v>20</v>
      </c>
      <c r="B25" s="4" t="s">
        <v>25</v>
      </c>
      <c r="C25" s="5">
        <v>138274.18</v>
      </c>
      <c r="D25" s="5"/>
      <c r="E25" s="14">
        <f t="shared" si="1"/>
        <v>0</v>
      </c>
      <c r="F25" s="22">
        <f t="shared" si="8"/>
        <v>0</v>
      </c>
      <c r="G25" s="23">
        <f t="shared" si="8"/>
        <v>0</v>
      </c>
      <c r="H25" s="23">
        <f t="shared" si="8"/>
        <v>0</v>
      </c>
      <c r="I25" s="23">
        <f t="shared" si="8"/>
        <v>0</v>
      </c>
      <c r="J25" s="23">
        <f t="shared" si="8"/>
        <v>0</v>
      </c>
      <c r="K25" s="24">
        <f t="shared" si="8"/>
        <v>59.668686411010519</v>
      </c>
      <c r="L25" s="16">
        <f t="shared" si="8"/>
        <v>42.742612042271141</v>
      </c>
      <c r="M25" s="27">
        <f t="shared" si="7"/>
        <v>2.442434973844065E-2</v>
      </c>
      <c r="N25" s="28">
        <v>142728.09099999999</v>
      </c>
    </row>
    <row r="26" spans="1:14" x14ac:dyDescent="0.25">
      <c r="A26" s="4">
        <f t="shared" si="6"/>
        <v>21</v>
      </c>
      <c r="B26" s="4" t="s">
        <v>26</v>
      </c>
      <c r="C26" s="5">
        <v>690345.49</v>
      </c>
      <c r="D26" s="5"/>
      <c r="E26" s="14">
        <f t="shared" si="1"/>
        <v>0</v>
      </c>
      <c r="F26" s="22">
        <f t="shared" si="8"/>
        <v>0</v>
      </c>
      <c r="G26" s="23">
        <f t="shared" si="8"/>
        <v>0</v>
      </c>
      <c r="H26" s="23">
        <f t="shared" si="8"/>
        <v>0</v>
      </c>
      <c r="I26" s="23">
        <f t="shared" si="8"/>
        <v>0</v>
      </c>
      <c r="J26" s="23">
        <f t="shared" si="8"/>
        <v>0</v>
      </c>
      <c r="K26" s="24">
        <f t="shared" si="8"/>
        <v>297.90094259149026</v>
      </c>
      <c r="L26" s="16">
        <f t="shared" si="8"/>
        <v>213.3960906815833</v>
      </c>
      <c r="M26" s="27">
        <f t="shared" si="7"/>
        <v>0.12194062324661903</v>
      </c>
      <c r="N26" s="28">
        <v>678112.69</v>
      </c>
    </row>
    <row r="27" spans="1:14" x14ac:dyDescent="0.25">
      <c r="A27" s="4"/>
      <c r="B27" s="9" t="s">
        <v>27</v>
      </c>
      <c r="C27" s="9">
        <v>5661324.9270000001</v>
      </c>
      <c r="D27" s="13">
        <f>SUM(D6:D26)</f>
        <v>0</v>
      </c>
      <c r="E27" s="15">
        <f>SUM(E6:E26)</f>
        <v>0</v>
      </c>
      <c r="F27" s="25"/>
      <c r="G27" s="26"/>
      <c r="H27" s="26"/>
      <c r="I27" s="26"/>
      <c r="J27" s="26"/>
      <c r="K27" s="26">
        <v>2443</v>
      </c>
      <c r="L27" s="17">
        <v>1750</v>
      </c>
      <c r="N27" s="29">
        <f>SUM(N6:N26)</f>
        <v>5567224.2759999987</v>
      </c>
    </row>
    <row r="28" spans="1:14" ht="15" customHeight="1" x14ac:dyDescent="0.25">
      <c r="F28" s="11"/>
      <c r="G28" s="11"/>
      <c r="H28" s="11"/>
      <c r="I28" s="11"/>
      <c r="J28" s="11"/>
      <c r="K28" s="11"/>
      <c r="L28" s="11"/>
    </row>
  </sheetData>
  <mergeCells count="8">
    <mergeCell ref="F3:L3"/>
    <mergeCell ref="A1:B1"/>
    <mergeCell ref="A3:A5"/>
    <mergeCell ref="B3:B5"/>
    <mergeCell ref="C3:C5"/>
    <mergeCell ref="D3:E3"/>
    <mergeCell ref="D4:D5"/>
    <mergeCell ref="E4:E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 ĐỘNG (4)</vt:lpstr>
      <vt:lpstr>HUY ĐỘNG (2)</vt:lpstr>
      <vt:lpstr>CẮT GIẢM</vt:lpstr>
      <vt:lpstr>HUY ĐỘNG (3)</vt:lpstr>
      <vt:lpstr>HUY ĐỘNG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BANKT_DANGPH</cp:lastModifiedBy>
  <dcterms:created xsi:type="dcterms:W3CDTF">2021-10-29T11:49:07Z</dcterms:created>
  <dcterms:modified xsi:type="dcterms:W3CDTF">2023-07-15T09:21:32Z</dcterms:modified>
</cp:coreProperties>
</file>